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0BFB7BEB-1B27-4F39-82F4-10303E3757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bro" sheetId="3" r:id="rId1"/>
    <sheet name="XLOOKUP" sheetId="4" r:id="rId2"/>
  </sheets>
  <externalReferences>
    <externalReference r:id="rId3"/>
  </externalReferences>
  <definedNames>
    <definedName name="_xlnm._FilterDatabase" localSheetId="0" hidden="1">libro!$A$1:$J$257</definedName>
    <definedName name="capturista">[1]Sheet1!$A$2:$A$12</definedName>
    <definedName name="ciudades">[1]Sheet1!$I$2:$I$7</definedName>
    <definedName name="comprador">[1]Sheet1!$B$2:$B$106</definedName>
    <definedName name="sku">[1]Sheet1!$E$2:$E$151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7" i="3" l="1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</calcChain>
</file>

<file path=xl/sharedStrings.xml><?xml version="1.0" encoding="utf-8"?>
<sst xmlns="http://schemas.openxmlformats.org/spreadsheetml/2006/main" count="788" uniqueCount="122">
  <si>
    <t>Ensenada</t>
  </si>
  <si>
    <t>Mexicali</t>
  </si>
  <si>
    <t>Rosarito</t>
  </si>
  <si>
    <t>San Quintín</t>
  </si>
  <si>
    <t>Tecate</t>
  </si>
  <si>
    <t>Tijuana</t>
  </si>
  <si>
    <t>Cliente</t>
  </si>
  <si>
    <t>Pedido</t>
  </si>
  <si>
    <t>Ciudad</t>
  </si>
  <si>
    <t>SKU</t>
  </si>
  <si>
    <t>Familia</t>
  </si>
  <si>
    <t>Precio unitario</t>
  </si>
  <si>
    <t>Cantidad</t>
  </si>
  <si>
    <t>Fecha de entrega</t>
  </si>
  <si>
    <t>Zulay Kantun</t>
  </si>
  <si>
    <t>Filomena Camara</t>
  </si>
  <si>
    <t>Casandra Nicolas</t>
  </si>
  <si>
    <t>Nélida Beltrán</t>
  </si>
  <si>
    <t>Griselda Meneses</t>
  </si>
  <si>
    <t>Caetano Guadarrama</t>
  </si>
  <si>
    <t>Teo Flores</t>
  </si>
  <si>
    <t>Justino Hernández</t>
  </si>
  <si>
    <t>Carola May</t>
  </si>
  <si>
    <t>Santos Quintana</t>
  </si>
  <si>
    <t>Josué Silva</t>
  </si>
  <si>
    <t>Fausto Tun</t>
  </si>
  <si>
    <t>Hugo Mora</t>
  </si>
  <si>
    <t>Simona Magaña</t>
  </si>
  <si>
    <t>Vinicio Quintana</t>
  </si>
  <si>
    <t>Gilberto Ríos</t>
  </si>
  <si>
    <t>Renzo Díaz</t>
  </si>
  <si>
    <t>Linda Armendáriz</t>
  </si>
  <si>
    <t>Nicolás Cahuich</t>
  </si>
  <si>
    <t>Silvio Guillen</t>
  </si>
  <si>
    <t>Nela Duarte</t>
  </si>
  <si>
    <t>Leonardo Partida</t>
  </si>
  <si>
    <t>Ida García</t>
  </si>
  <si>
    <t>Estefanía Ceja</t>
  </si>
  <si>
    <t>Carlos Pool</t>
  </si>
  <si>
    <t>Orlando López</t>
  </si>
  <si>
    <t>Xinia Amador</t>
  </si>
  <si>
    <t>Aarón Valencia</t>
  </si>
  <si>
    <t>Alonso Juárez</t>
  </si>
  <si>
    <t>Rafaela Zempoalteca</t>
  </si>
  <si>
    <t>Melinda Trujillo</t>
  </si>
  <si>
    <t>Gloria Álvarez</t>
  </si>
  <si>
    <t>Débora Vega</t>
  </si>
  <si>
    <t>Mercedes Manuel</t>
  </si>
  <si>
    <t>Emilia Gongora</t>
  </si>
  <si>
    <t>Elián Canseco</t>
  </si>
  <si>
    <t>Justino Larios</t>
  </si>
  <si>
    <t>Eloy Zempoalteca</t>
  </si>
  <si>
    <t>Violeta Casillas</t>
  </si>
  <si>
    <t>Josefa Hidalgo</t>
  </si>
  <si>
    <t>Ramiro Bautista</t>
  </si>
  <si>
    <t>Oliverio Cordova</t>
  </si>
  <si>
    <t>Fabricio González</t>
  </si>
  <si>
    <t>Inés Lima</t>
  </si>
  <si>
    <t>Camila Ramírez</t>
  </si>
  <si>
    <t>Martín Marroquin</t>
  </si>
  <si>
    <t>Karina Alonso</t>
  </si>
  <si>
    <t>Caetano González</t>
  </si>
  <si>
    <t>Blanca Meneses</t>
  </si>
  <si>
    <t>Edmundo Ucan</t>
  </si>
  <si>
    <t>Jimena Javier</t>
  </si>
  <si>
    <t>Víctor Chacon</t>
  </si>
  <si>
    <t>Bruno García</t>
  </si>
  <si>
    <t>Xavier Poot</t>
  </si>
  <si>
    <t>Cecilia Santos</t>
  </si>
  <si>
    <t>Arnoldo Javier</t>
  </si>
  <si>
    <t>Hernando Chuc</t>
  </si>
  <si>
    <t>Carola Flores</t>
  </si>
  <si>
    <t>Narciso Villanueva</t>
  </si>
  <si>
    <t>Irma González</t>
  </si>
  <si>
    <t>Lucas Cavazos</t>
  </si>
  <si>
    <t>William Román</t>
  </si>
  <si>
    <t>Benito Romano</t>
  </si>
  <si>
    <t>Luciana Vargas</t>
  </si>
  <si>
    <t>Estela Ponce</t>
  </si>
  <si>
    <t>Uriel Guajardo</t>
  </si>
  <si>
    <t>Ismael Campos</t>
  </si>
  <si>
    <t>Roy Jasso</t>
  </si>
  <si>
    <t>Camelia Loya</t>
  </si>
  <si>
    <t>Delia Flores</t>
  </si>
  <si>
    <t>Jael Casillas</t>
  </si>
  <si>
    <t>Gerardo Roblero</t>
  </si>
  <si>
    <t>Blanca Santiago</t>
  </si>
  <si>
    <t>Lucio Martínez</t>
  </si>
  <si>
    <t>Estela Vargas</t>
  </si>
  <si>
    <t>Juan Abarca</t>
  </si>
  <si>
    <t>Telmo Vite</t>
  </si>
  <si>
    <t>Julieta Huchin</t>
  </si>
  <si>
    <t>Silvestre Luna</t>
  </si>
  <si>
    <t>Ismelda Negrete</t>
  </si>
  <si>
    <t>Andrés Carrasco</t>
  </si>
  <si>
    <t>Fanny Cuevas</t>
  </si>
  <si>
    <t>Paulo Cu</t>
  </si>
  <si>
    <t>Oriana Rascon</t>
  </si>
  <si>
    <t>Arnoldo Flores</t>
  </si>
  <si>
    <t>Vendedor</t>
  </si>
  <si>
    <t>Monto</t>
  </si>
  <si>
    <t>Rosana Agundez</t>
  </si>
  <si>
    <t>Evelyn Romo</t>
  </si>
  <si>
    <t>Maricruz Villalobos</t>
  </si>
  <si>
    <t>Wilma Flores</t>
  </si>
  <si>
    <t>Sara Yañez</t>
  </si>
  <si>
    <t>Rebeca Vite</t>
  </si>
  <si>
    <t>Elvira Varguez</t>
  </si>
  <si>
    <t>Aurora Hernández</t>
  </si>
  <si>
    <t>Jacinta Loredo</t>
  </si>
  <si>
    <t>Judith Verduzco</t>
  </si>
  <si>
    <t>Katia Ontiveros</t>
  </si>
  <si>
    <t>Natalí Alarcón</t>
  </si>
  <si>
    <t>Paola Pat</t>
  </si>
  <si>
    <t>Paulina Hernández</t>
  </si>
  <si>
    <t>Rosana Torres</t>
  </si>
  <si>
    <t>Yvonne Pacheco</t>
  </si>
  <si>
    <t>Soledad Vargas</t>
  </si>
  <si>
    <t>Ricarda Benítez</t>
  </si>
  <si>
    <t>Nora Preciado</t>
  </si>
  <si>
    <t>Belisa Chaparro</t>
  </si>
  <si>
    <t>Olivia Gastelum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</si>
</sst>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1" xfId="0" applyFont="1" applyFill="1" applyBorder="1"/>
    <xf numFmtId="44" fontId="1" fillId="0" borderId="1" xfId="1" applyNumberFormat="1" applyFont="1" applyFill="1" applyBorder="1"/>
    <xf numFmtId="0" fontId="0" fillId="0" borderId="2" xfId="0" applyFont="1" applyFill="1" applyBorder="1"/>
    <xf numFmtId="44" fontId="1" fillId="0" borderId="2" xfId="1" applyNumberFormat="1" applyFont="1" applyFill="1" applyBorder="1"/>
    <xf numFmtId="44" fontId="1" fillId="0" borderId="0" xfId="1" applyFont="1" applyFill="1"/>
    <xf numFmtId="0" fontId="2" fillId="2" borderId="3" xfId="0" applyFont="1" applyFill="1" applyBorder="1" applyAlignment="1">
      <alignment horizontal="center"/>
    </xf>
    <xf numFmtId="44" fontId="2" fillId="2" borderId="3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3" borderId="1" xfId="0" applyFont="1" applyFill="1" applyBorder="1"/>
    <xf numFmtId="0" fontId="0" fillId="4" borderId="1" xfId="0" applyFont="1" applyFill="1" applyBorder="1"/>
    <xf numFmtId="8" fontId="0" fillId="0" borderId="0" xfId="0" applyNumberFormat="1" applyFill="1"/>
    <xf numFmtId="15" fontId="2" fillId="2" borderId="4" xfId="0" applyNumberFormat="1" applyFont="1" applyFill="1" applyBorder="1" applyAlignment="1">
      <alignment horizontal="center"/>
    </xf>
    <xf numFmtId="15" fontId="0" fillId="0" borderId="0" xfId="0" applyNumberFormat="1"/>
    <xf numFmtId="8" fontId="2" fillId="2" borderId="3" xfId="1" applyNumberFormat="1" applyFont="1" applyFill="1" applyBorder="1" applyAlignment="1">
      <alignment horizontal="center"/>
    </xf>
    <xf numFmtId="8" fontId="0" fillId="0" borderId="0" xfId="0" applyNumberFormat="1"/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mando\Documents\datos%20de%20v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2"/>
      <sheetName val="Sheet4"/>
    </sheetNames>
    <sheetDataSet>
      <sheetData sheetId="0">
        <row r="2">
          <cell r="A2" t="str">
            <v>Linda  Armendáriz</v>
          </cell>
          <cell r="B2" t="str">
            <v>Nicolás Cahuich</v>
          </cell>
          <cell r="E2">
            <v>1022</v>
          </cell>
          <cell r="I2" t="str">
            <v>Tijuana</v>
          </cell>
        </row>
        <row r="3">
          <cell r="A3" t="str">
            <v>Orlando López</v>
          </cell>
          <cell r="B3" t="str">
            <v>Narciso Villanueva</v>
          </cell>
          <cell r="E3">
            <v>1047</v>
          </cell>
          <cell r="I3" t="str">
            <v>Ensenada</v>
          </cell>
        </row>
        <row r="4">
          <cell r="A4" t="str">
            <v>Maricruz  Villalobos</v>
          </cell>
          <cell r="B4" t="str">
            <v>Xinia Amador</v>
          </cell>
          <cell r="E4">
            <v>1083</v>
          </cell>
          <cell r="I4" t="str">
            <v>Rosarito</v>
          </cell>
        </row>
        <row r="5">
          <cell r="A5" t="str">
            <v>Sara  Yañez</v>
          </cell>
          <cell r="B5" t="str">
            <v>Judith  Verduzco</v>
          </cell>
          <cell r="E5">
            <v>1122</v>
          </cell>
          <cell r="I5" t="str">
            <v>San Quintín</v>
          </cell>
        </row>
        <row r="6">
          <cell r="A6" t="str">
            <v>Zulay Kantun</v>
          </cell>
          <cell r="B6" t="str">
            <v>Fanny Cuevas</v>
          </cell>
          <cell r="E6">
            <v>1231</v>
          </cell>
          <cell r="I6" t="str">
            <v>Tecate</v>
          </cell>
        </row>
        <row r="7">
          <cell r="A7" t="str">
            <v>Fausto Tun</v>
          </cell>
          <cell r="B7" t="str">
            <v>Paola  Pat</v>
          </cell>
          <cell r="E7">
            <v>1242</v>
          </cell>
          <cell r="I7" t="str">
            <v>Mexicali</v>
          </cell>
        </row>
        <row r="8">
          <cell r="A8" t="str">
            <v>Rebeca  Vite</v>
          </cell>
          <cell r="B8" t="str">
            <v>Edmundo Ucan</v>
          </cell>
          <cell r="E8">
            <v>1258</v>
          </cell>
        </row>
        <row r="9">
          <cell r="A9" t="str">
            <v>Vinicio Quintana</v>
          </cell>
          <cell r="B9" t="str">
            <v>Irma González</v>
          </cell>
          <cell r="E9">
            <v>1272</v>
          </cell>
        </row>
        <row r="10">
          <cell r="A10" t="str">
            <v>Justino Hernández</v>
          </cell>
          <cell r="B10" t="str">
            <v>Delia Flores</v>
          </cell>
          <cell r="E10">
            <v>1369</v>
          </cell>
        </row>
        <row r="11">
          <cell r="A11" t="str">
            <v>Carola May</v>
          </cell>
          <cell r="B11" t="str">
            <v>Julieta Huchin</v>
          </cell>
          <cell r="E11">
            <v>1447</v>
          </cell>
        </row>
        <row r="12">
          <cell r="A12" t="str">
            <v>Nélida Beltrán</v>
          </cell>
          <cell r="B12" t="str">
            <v>Paulo Cu</v>
          </cell>
          <cell r="E12">
            <v>1450</v>
          </cell>
        </row>
        <row r="13">
          <cell r="B13" t="str">
            <v>Melinda Trujillo</v>
          </cell>
          <cell r="E13">
            <v>1527</v>
          </cell>
        </row>
        <row r="14">
          <cell r="B14" t="str">
            <v>Silvio Guillen</v>
          </cell>
          <cell r="E14">
            <v>1574</v>
          </cell>
        </row>
        <row r="15">
          <cell r="B15" t="str">
            <v>Víctor Chacon</v>
          </cell>
          <cell r="E15">
            <v>1666</v>
          </cell>
        </row>
        <row r="16">
          <cell r="B16" t="str">
            <v>Jael Casillas</v>
          </cell>
          <cell r="E16">
            <v>1761</v>
          </cell>
        </row>
        <row r="17">
          <cell r="B17" t="str">
            <v>Yvonne  Pacheco</v>
          </cell>
          <cell r="E17">
            <v>1771</v>
          </cell>
        </row>
        <row r="18">
          <cell r="B18" t="str">
            <v>Ida García</v>
          </cell>
          <cell r="E18">
            <v>1782</v>
          </cell>
        </row>
        <row r="19">
          <cell r="B19" t="str">
            <v>Hernando Chuc</v>
          </cell>
          <cell r="E19">
            <v>1792</v>
          </cell>
        </row>
        <row r="20">
          <cell r="B20" t="str">
            <v>Paulina  Hernández</v>
          </cell>
          <cell r="E20">
            <v>1821</v>
          </cell>
        </row>
        <row r="21">
          <cell r="B21" t="str">
            <v>Rosana  Torres</v>
          </cell>
          <cell r="E21">
            <v>2041</v>
          </cell>
        </row>
        <row r="22">
          <cell r="B22" t="str">
            <v>Rosana  Agundez</v>
          </cell>
          <cell r="E22">
            <v>2150</v>
          </cell>
        </row>
        <row r="23">
          <cell r="B23" t="str">
            <v>Arnoldo Flores</v>
          </cell>
          <cell r="E23">
            <v>2318</v>
          </cell>
        </row>
        <row r="24">
          <cell r="B24" t="str">
            <v>Uriel Guajardo</v>
          </cell>
          <cell r="E24">
            <v>2443</v>
          </cell>
        </row>
        <row r="25">
          <cell r="B25" t="str">
            <v>Gerardo Roblero</v>
          </cell>
          <cell r="E25">
            <v>2520</v>
          </cell>
        </row>
        <row r="26">
          <cell r="B26" t="str">
            <v>Cecilia Santos</v>
          </cell>
          <cell r="E26">
            <v>2564</v>
          </cell>
        </row>
        <row r="27">
          <cell r="B27" t="str">
            <v>Lucas Cavazos</v>
          </cell>
          <cell r="E27">
            <v>2582</v>
          </cell>
        </row>
        <row r="28">
          <cell r="B28" t="str">
            <v>Gloria Álvarez</v>
          </cell>
          <cell r="E28">
            <v>2635</v>
          </cell>
        </row>
        <row r="29">
          <cell r="B29" t="str">
            <v>Alonso Juárez</v>
          </cell>
          <cell r="E29">
            <v>2671</v>
          </cell>
        </row>
        <row r="30">
          <cell r="B30" t="str">
            <v>Renzo Díaz</v>
          </cell>
          <cell r="E30">
            <v>2694</v>
          </cell>
        </row>
        <row r="31">
          <cell r="B31" t="str">
            <v>León Sotelo</v>
          </cell>
          <cell r="E31">
            <v>2928</v>
          </cell>
        </row>
        <row r="32">
          <cell r="B32" t="str">
            <v>Estela Vargas</v>
          </cell>
          <cell r="E32">
            <v>2952</v>
          </cell>
        </row>
        <row r="33">
          <cell r="B33" t="str">
            <v>Lucio Martínez</v>
          </cell>
          <cell r="E33">
            <v>2965</v>
          </cell>
        </row>
        <row r="34">
          <cell r="B34" t="str">
            <v>Ismelda Negrete</v>
          </cell>
          <cell r="E34">
            <v>2973</v>
          </cell>
        </row>
        <row r="35">
          <cell r="B35" t="str">
            <v>Bruno García</v>
          </cell>
          <cell r="E35">
            <v>3028</v>
          </cell>
        </row>
        <row r="36">
          <cell r="B36" t="str">
            <v>Teodoro Partida</v>
          </cell>
          <cell r="E36">
            <v>3217</v>
          </cell>
        </row>
        <row r="37">
          <cell r="B37" t="str">
            <v>Jimena Javier</v>
          </cell>
          <cell r="E37">
            <v>3237</v>
          </cell>
        </row>
        <row r="38">
          <cell r="B38" t="str">
            <v>Benito Romano</v>
          </cell>
          <cell r="E38">
            <v>3340</v>
          </cell>
        </row>
        <row r="39">
          <cell r="B39" t="str">
            <v>Olivia  Gastelum</v>
          </cell>
          <cell r="E39">
            <v>3384</v>
          </cell>
        </row>
        <row r="40">
          <cell r="B40" t="str">
            <v>Carlos Pool</v>
          </cell>
          <cell r="E40">
            <v>3432</v>
          </cell>
        </row>
        <row r="41">
          <cell r="B41" t="str">
            <v>William Román</v>
          </cell>
          <cell r="E41">
            <v>3445</v>
          </cell>
        </row>
        <row r="42">
          <cell r="B42" t="str">
            <v>Elvira  Varguez</v>
          </cell>
          <cell r="E42">
            <v>3544</v>
          </cell>
        </row>
        <row r="43">
          <cell r="B43" t="str">
            <v>Silvestre Luna</v>
          </cell>
          <cell r="E43">
            <v>3571</v>
          </cell>
        </row>
        <row r="44">
          <cell r="B44" t="str">
            <v>Jacinta  Loredo</v>
          </cell>
          <cell r="E44">
            <v>3642</v>
          </cell>
        </row>
        <row r="45">
          <cell r="B45" t="str">
            <v>Arnoldo Javier</v>
          </cell>
          <cell r="E45">
            <v>3843</v>
          </cell>
        </row>
        <row r="46">
          <cell r="B46" t="str">
            <v>Juan Abarca</v>
          </cell>
          <cell r="E46">
            <v>3990</v>
          </cell>
        </row>
        <row r="47">
          <cell r="B47" t="str">
            <v>Andrés Carrasco</v>
          </cell>
          <cell r="E47">
            <v>3994</v>
          </cell>
        </row>
        <row r="48">
          <cell r="B48" t="str">
            <v>Evelyn  Romo</v>
          </cell>
          <cell r="E48">
            <v>4191</v>
          </cell>
        </row>
        <row r="49">
          <cell r="B49" t="str">
            <v>Carola Flores</v>
          </cell>
          <cell r="E49">
            <v>4244</v>
          </cell>
        </row>
        <row r="50">
          <cell r="B50" t="str">
            <v>Luciana Vargas</v>
          </cell>
          <cell r="E50">
            <v>4358</v>
          </cell>
        </row>
        <row r="51">
          <cell r="B51" t="str">
            <v>Telmo Vite</v>
          </cell>
          <cell r="E51">
            <v>4390</v>
          </cell>
        </row>
        <row r="52">
          <cell r="B52" t="str">
            <v>Josué Silva</v>
          </cell>
          <cell r="E52">
            <v>4420</v>
          </cell>
        </row>
        <row r="53">
          <cell r="B53" t="str">
            <v>Aarón Valencia</v>
          </cell>
          <cell r="E53">
            <v>4439</v>
          </cell>
        </row>
        <row r="54">
          <cell r="B54" t="str">
            <v>Blanca Santiago</v>
          </cell>
          <cell r="E54">
            <v>4505</v>
          </cell>
        </row>
        <row r="55">
          <cell r="B55" t="str">
            <v>Gilberto Ríos</v>
          </cell>
          <cell r="E55">
            <v>4770</v>
          </cell>
        </row>
        <row r="56">
          <cell r="B56" t="str">
            <v>Filomena Camara</v>
          </cell>
          <cell r="E56">
            <v>4809</v>
          </cell>
        </row>
        <row r="57">
          <cell r="B57" t="str">
            <v>Elián Canseco</v>
          </cell>
          <cell r="E57">
            <v>4855</v>
          </cell>
        </row>
        <row r="58">
          <cell r="B58" t="str">
            <v>Katia  Ontiveros</v>
          </cell>
          <cell r="E58">
            <v>4865</v>
          </cell>
        </row>
        <row r="59">
          <cell r="B59" t="str">
            <v>Griselda Meneses</v>
          </cell>
          <cell r="E59">
            <v>4878</v>
          </cell>
        </row>
        <row r="60">
          <cell r="B60" t="str">
            <v>Leonardo Partida</v>
          </cell>
          <cell r="E60">
            <v>4885</v>
          </cell>
        </row>
        <row r="61">
          <cell r="B61" t="str">
            <v>Violeta Casillas</v>
          </cell>
          <cell r="E61">
            <v>4969</v>
          </cell>
        </row>
        <row r="62">
          <cell r="B62" t="str">
            <v>Telmo Avalos</v>
          </cell>
          <cell r="E62">
            <v>5038</v>
          </cell>
        </row>
        <row r="63">
          <cell r="B63" t="str">
            <v>Isadora Franco</v>
          </cell>
          <cell r="E63">
            <v>5127</v>
          </cell>
        </row>
        <row r="64">
          <cell r="B64" t="str">
            <v>Wilma  Flores</v>
          </cell>
          <cell r="E64">
            <v>5130</v>
          </cell>
        </row>
        <row r="65">
          <cell r="B65" t="str">
            <v>Rita Olivas</v>
          </cell>
          <cell r="E65">
            <v>5201</v>
          </cell>
        </row>
        <row r="66">
          <cell r="B66" t="str">
            <v>Ricarda  Benítez</v>
          </cell>
          <cell r="E66">
            <v>5221</v>
          </cell>
        </row>
        <row r="67">
          <cell r="B67" t="str">
            <v>Hugo Mora</v>
          </cell>
          <cell r="E67">
            <v>5243</v>
          </cell>
        </row>
        <row r="68">
          <cell r="B68" t="str">
            <v>Blanca Meneses</v>
          </cell>
          <cell r="E68">
            <v>5378</v>
          </cell>
        </row>
        <row r="69">
          <cell r="B69" t="str">
            <v>Martín Marroquin</v>
          </cell>
          <cell r="E69">
            <v>5505</v>
          </cell>
        </row>
        <row r="70">
          <cell r="B70" t="str">
            <v>Nela Duarte</v>
          </cell>
          <cell r="E70">
            <v>5538</v>
          </cell>
        </row>
        <row r="71">
          <cell r="B71" t="str">
            <v>Soledad  Vargas</v>
          </cell>
          <cell r="E71">
            <v>5541</v>
          </cell>
        </row>
        <row r="72">
          <cell r="B72" t="str">
            <v>Teo Flores</v>
          </cell>
          <cell r="E72">
            <v>5603</v>
          </cell>
        </row>
        <row r="73">
          <cell r="B73" t="str">
            <v>Roberto Peralta</v>
          </cell>
          <cell r="E73">
            <v>5622</v>
          </cell>
        </row>
        <row r="74">
          <cell r="B74" t="str">
            <v>Santos Quintana</v>
          </cell>
          <cell r="E74">
            <v>5775</v>
          </cell>
        </row>
        <row r="75">
          <cell r="B75" t="str">
            <v>Caetano Guadarrama</v>
          </cell>
          <cell r="E75">
            <v>5781</v>
          </cell>
        </row>
        <row r="76">
          <cell r="B76" t="str">
            <v>Rafaela Zempoalteca</v>
          </cell>
          <cell r="E76">
            <v>5933</v>
          </cell>
        </row>
        <row r="77">
          <cell r="B77" t="str">
            <v>Oliverio Cordova</v>
          </cell>
          <cell r="E77">
            <v>5998</v>
          </cell>
        </row>
        <row r="78">
          <cell r="B78" t="str">
            <v>Ada Lopez</v>
          </cell>
          <cell r="E78">
            <v>6182</v>
          </cell>
        </row>
        <row r="79">
          <cell r="B79" t="str">
            <v>Camila Ramírez</v>
          </cell>
          <cell r="E79">
            <v>6257</v>
          </cell>
        </row>
        <row r="80">
          <cell r="B80" t="str">
            <v>Nora  Preciado</v>
          </cell>
          <cell r="E80">
            <v>6262</v>
          </cell>
        </row>
        <row r="81">
          <cell r="B81" t="str">
            <v>Ismael Campos</v>
          </cell>
          <cell r="E81">
            <v>6333</v>
          </cell>
        </row>
        <row r="82">
          <cell r="B82" t="str">
            <v>Belisa  Chaparro</v>
          </cell>
          <cell r="E82">
            <v>6443</v>
          </cell>
        </row>
        <row r="83">
          <cell r="B83" t="str">
            <v>Camelia Loya</v>
          </cell>
          <cell r="E83">
            <v>6502</v>
          </cell>
        </row>
        <row r="84">
          <cell r="B84" t="str">
            <v>Natalí  Alarcón</v>
          </cell>
          <cell r="E84">
            <v>6503</v>
          </cell>
        </row>
        <row r="85">
          <cell r="B85" t="str">
            <v>Débora Vega</v>
          </cell>
          <cell r="E85">
            <v>6509</v>
          </cell>
        </row>
        <row r="86">
          <cell r="B86" t="str">
            <v>Berta Vargas</v>
          </cell>
          <cell r="E86">
            <v>6510</v>
          </cell>
        </row>
        <row r="87">
          <cell r="B87" t="str">
            <v>Ramiro Bautista</v>
          </cell>
          <cell r="E87">
            <v>6558</v>
          </cell>
        </row>
        <row r="88">
          <cell r="B88" t="str">
            <v>Estefanía Ceja</v>
          </cell>
          <cell r="E88">
            <v>6662</v>
          </cell>
        </row>
        <row r="89">
          <cell r="B89" t="str">
            <v>Roy Jasso</v>
          </cell>
          <cell r="E89">
            <v>6725</v>
          </cell>
        </row>
        <row r="90">
          <cell r="B90" t="str">
            <v>Mercedes Manuel</v>
          </cell>
          <cell r="E90">
            <v>6730</v>
          </cell>
        </row>
        <row r="91">
          <cell r="B91" t="str">
            <v>Justino Larios</v>
          </cell>
          <cell r="E91">
            <v>6852</v>
          </cell>
        </row>
        <row r="92">
          <cell r="B92" t="str">
            <v>Caetano González</v>
          </cell>
          <cell r="E92">
            <v>6925</v>
          </cell>
        </row>
        <row r="93">
          <cell r="B93" t="str">
            <v>Inés Lima</v>
          </cell>
          <cell r="E93">
            <v>6932</v>
          </cell>
        </row>
        <row r="94">
          <cell r="B94" t="str">
            <v>Celinda Marroquin</v>
          </cell>
          <cell r="E94">
            <v>6947</v>
          </cell>
        </row>
        <row r="95">
          <cell r="B95" t="str">
            <v>Trinidad  Rodarte</v>
          </cell>
          <cell r="E95">
            <v>7104</v>
          </cell>
        </row>
        <row r="96">
          <cell r="B96" t="str">
            <v>Eloy Zempoalteca</v>
          </cell>
          <cell r="E96">
            <v>7200</v>
          </cell>
        </row>
        <row r="97">
          <cell r="B97" t="str">
            <v>Casandra Nicolas</v>
          </cell>
          <cell r="E97">
            <v>7230</v>
          </cell>
        </row>
        <row r="98">
          <cell r="B98" t="str">
            <v>Oriana Rascon</v>
          </cell>
          <cell r="E98">
            <v>7415</v>
          </cell>
        </row>
        <row r="99">
          <cell r="B99" t="str">
            <v>Josefa Hidalgo</v>
          </cell>
          <cell r="E99">
            <v>7418</v>
          </cell>
        </row>
        <row r="100">
          <cell r="B100" t="str">
            <v>Estela Ponce</v>
          </cell>
          <cell r="E100">
            <v>7425</v>
          </cell>
        </row>
        <row r="101">
          <cell r="B101" t="str">
            <v>Emilia Gongora</v>
          </cell>
          <cell r="E101">
            <v>7426</v>
          </cell>
        </row>
        <row r="102">
          <cell r="B102" t="str">
            <v>Simona Magaña</v>
          </cell>
          <cell r="E102">
            <v>7504</v>
          </cell>
        </row>
        <row r="103">
          <cell r="B103" t="str">
            <v>Karina Alonso</v>
          </cell>
          <cell r="E103">
            <v>7565</v>
          </cell>
        </row>
        <row r="104">
          <cell r="B104" t="str">
            <v>Aurora  Hernández</v>
          </cell>
          <cell r="E104">
            <v>7618</v>
          </cell>
        </row>
        <row r="105">
          <cell r="B105" t="str">
            <v>Fabricio González</v>
          </cell>
          <cell r="E105">
            <v>7660</v>
          </cell>
        </row>
        <row r="106">
          <cell r="B106" t="str">
            <v>Xavier Poot</v>
          </cell>
          <cell r="E106">
            <v>7667</v>
          </cell>
        </row>
        <row r="107">
          <cell r="E107">
            <v>7712</v>
          </cell>
        </row>
        <row r="108">
          <cell r="E108">
            <v>7754</v>
          </cell>
        </row>
        <row r="109">
          <cell r="E109">
            <v>7762</v>
          </cell>
        </row>
        <row r="110">
          <cell r="E110">
            <v>7763</v>
          </cell>
        </row>
        <row r="111">
          <cell r="E111">
            <v>7772</v>
          </cell>
        </row>
        <row r="112">
          <cell r="E112">
            <v>7774</v>
          </cell>
        </row>
        <row r="113">
          <cell r="E113">
            <v>7848</v>
          </cell>
        </row>
        <row r="114">
          <cell r="E114">
            <v>7856</v>
          </cell>
        </row>
        <row r="115">
          <cell r="E115">
            <v>7947</v>
          </cell>
        </row>
        <row r="116">
          <cell r="E116">
            <v>7965</v>
          </cell>
        </row>
        <row r="117">
          <cell r="E117">
            <v>7971</v>
          </cell>
        </row>
        <row r="118">
          <cell r="E118">
            <v>7995</v>
          </cell>
        </row>
        <row r="119">
          <cell r="E119">
            <v>8013</v>
          </cell>
        </row>
        <row r="120">
          <cell r="E120">
            <v>8080</v>
          </cell>
        </row>
        <row r="121">
          <cell r="E121">
            <v>8170</v>
          </cell>
        </row>
        <row r="122">
          <cell r="E122">
            <v>8262</v>
          </cell>
        </row>
        <row r="123">
          <cell r="E123">
            <v>8404</v>
          </cell>
        </row>
        <row r="124">
          <cell r="E124">
            <v>8412</v>
          </cell>
        </row>
        <row r="125">
          <cell r="E125">
            <v>8444</v>
          </cell>
        </row>
        <row r="126">
          <cell r="E126">
            <v>8522</v>
          </cell>
        </row>
        <row r="127">
          <cell r="E127">
            <v>8528</v>
          </cell>
        </row>
        <row r="128">
          <cell r="E128">
            <v>8535</v>
          </cell>
        </row>
        <row r="129">
          <cell r="E129">
            <v>8543</v>
          </cell>
        </row>
        <row r="130">
          <cell r="E130">
            <v>8568</v>
          </cell>
        </row>
        <row r="131">
          <cell r="E131">
            <v>8591</v>
          </cell>
        </row>
        <row r="132">
          <cell r="E132">
            <v>8618</v>
          </cell>
        </row>
        <row r="133">
          <cell r="E133">
            <v>8661</v>
          </cell>
        </row>
        <row r="134">
          <cell r="E134">
            <v>8759</v>
          </cell>
        </row>
        <row r="135">
          <cell r="E135">
            <v>8817</v>
          </cell>
        </row>
        <row r="136">
          <cell r="E136">
            <v>9035</v>
          </cell>
        </row>
        <row r="137">
          <cell r="E137">
            <v>9046</v>
          </cell>
        </row>
        <row r="138">
          <cell r="E138">
            <v>9074</v>
          </cell>
        </row>
        <row r="139">
          <cell r="E139">
            <v>9102</v>
          </cell>
        </row>
        <row r="140">
          <cell r="E140">
            <v>9157</v>
          </cell>
        </row>
        <row r="141">
          <cell r="E141">
            <v>9166</v>
          </cell>
        </row>
        <row r="142">
          <cell r="E142">
            <v>9202</v>
          </cell>
        </row>
        <row r="143">
          <cell r="E143">
            <v>9274</v>
          </cell>
        </row>
        <row r="144">
          <cell r="E144">
            <v>9423</v>
          </cell>
        </row>
        <row r="145">
          <cell r="E145">
            <v>9458</v>
          </cell>
        </row>
        <row r="146">
          <cell r="E146">
            <v>9541</v>
          </cell>
        </row>
        <row r="147">
          <cell r="E147">
            <v>9743</v>
          </cell>
        </row>
        <row r="148">
          <cell r="E148">
            <v>9781</v>
          </cell>
        </row>
        <row r="149">
          <cell r="E149">
            <v>9821</v>
          </cell>
        </row>
        <row r="150">
          <cell r="E150">
            <v>9881</v>
          </cell>
        </row>
        <row r="151">
          <cell r="E151">
            <v>9948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257"/>
  <sheetViews>
    <sheetView tabSelected="1" topLeftCell="A226" workbookViewId="0">
      <selection activeCell="J2" sqref="J2:J257"/>
    </sheetView>
  </sheetViews>
  <sheetFormatPr defaultRowHeight="15" x14ac:dyDescent="0.25"/>
  <cols>
    <col min="1" max="1" width="19.28515625" style="1" bestFit="1" customWidth="1"/>
    <col min="2" max="2" width="19.7109375" style="1" bestFit="1" customWidth="1"/>
    <col min="3" max="3" width="9.5703125" style="1" bestFit="1" customWidth="1"/>
    <col min="4" max="4" width="11.140625" style="1" bestFit="1" customWidth="1"/>
    <col min="5" max="5" width="6.85546875" style="1" bestFit="1" customWidth="1"/>
    <col min="6" max="6" width="9.7109375" style="1" bestFit="1" customWidth="1"/>
    <col min="7" max="7" width="17.85546875" style="6" bestFit="1" customWidth="1"/>
    <col min="8" max="8" width="11.140625" style="1" bestFit="1" customWidth="1"/>
    <col min="9" max="9" width="12.140625" style="6" bestFit="1" customWidth="1"/>
    <col min="10" max="10" width="18.5703125" style="1" bestFit="1" customWidth="1"/>
    <col min="11" max="11" width="9.140625" style="1"/>
    <col min="12" max="12" width="18.140625" style="12" bestFit="1" customWidth="1"/>
    <col min="13" max="13" width="11.85546875" style="12" bestFit="1" customWidth="1"/>
    <col min="14" max="14" width="9.140625" style="12"/>
    <col min="15" max="15" width="18.140625" style="12" bestFit="1" customWidth="1"/>
    <col min="16" max="17" width="11.85546875" style="12" bestFit="1" customWidth="1"/>
    <col min="18" max="19" width="10.85546875" style="12" bestFit="1" customWidth="1"/>
    <col min="20" max="20" width="11.140625" style="12" bestFit="1" customWidth="1"/>
    <col min="21" max="21" width="10.85546875" style="12" bestFit="1" customWidth="1"/>
    <col min="22" max="22" width="11.85546875" style="12" bestFit="1" customWidth="1"/>
    <col min="23" max="23" width="9.85546875" style="12" bestFit="1" customWidth="1"/>
    <col min="24" max="24" width="9.140625" style="12"/>
    <col min="25" max="16384" width="9.140625" style="1"/>
  </cols>
  <sheetData>
    <row r="1" spans="1:10" ht="15.75" thickBot="1" x14ac:dyDescent="0.3">
      <c r="A1" s="7" t="s">
        <v>99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8" t="s">
        <v>11</v>
      </c>
      <c r="H1" s="7" t="s">
        <v>12</v>
      </c>
      <c r="I1" s="8" t="s">
        <v>100</v>
      </c>
      <c r="J1" s="9" t="s">
        <v>13</v>
      </c>
    </row>
    <row r="2" spans="1:10" ht="15.75" thickTop="1" x14ac:dyDescent="0.25">
      <c r="A2" s="2" t="s">
        <v>28</v>
      </c>
      <c r="B2" s="11" t="s">
        <v>101</v>
      </c>
      <c r="C2" s="2">
        <v>1000</v>
      </c>
      <c r="D2" s="2" t="s">
        <v>5</v>
      </c>
      <c r="E2" s="2">
        <v>7712</v>
      </c>
      <c r="F2" s="2">
        <v>90</v>
      </c>
      <c r="G2" s="3">
        <v>5.4</v>
      </c>
      <c r="H2" s="2">
        <v>27</v>
      </c>
      <c r="I2" s="3">
        <v>145.80000000000001</v>
      </c>
      <c r="J2" s="17">
        <f ca="1">DATE(YEAR(TODAY())-1,1,1)+10.25</f>
        <v>44207.25</v>
      </c>
    </row>
    <row r="3" spans="1:10" x14ac:dyDescent="0.25">
      <c r="A3" s="2" t="s">
        <v>22</v>
      </c>
      <c r="B3" s="2" t="s">
        <v>63</v>
      </c>
      <c r="C3" s="2">
        <v>1001</v>
      </c>
      <c r="D3" s="2" t="s">
        <v>5</v>
      </c>
      <c r="E3" s="2">
        <v>2564</v>
      </c>
      <c r="F3" s="2">
        <v>30</v>
      </c>
      <c r="G3" s="3">
        <v>46</v>
      </c>
      <c r="H3" s="2">
        <v>68</v>
      </c>
      <c r="I3" s="3">
        <v>3128</v>
      </c>
      <c r="J3" s="17">
        <f ca="1">DATE(YEAR(TODAY())-1,1,1)+14.5</f>
        <v>44211.5</v>
      </c>
    </row>
    <row r="4" spans="1:10" x14ac:dyDescent="0.25">
      <c r="A4" s="2" t="s">
        <v>22</v>
      </c>
      <c r="B4" s="2" t="s">
        <v>30</v>
      </c>
      <c r="C4" s="2">
        <v>1002</v>
      </c>
      <c r="D4" s="2" t="s">
        <v>1</v>
      </c>
      <c r="E4" s="2">
        <v>4505</v>
      </c>
      <c r="F4" s="2">
        <v>40</v>
      </c>
      <c r="G4" s="3">
        <v>43.4</v>
      </c>
      <c r="H4" s="2">
        <v>73</v>
      </c>
      <c r="I4" s="3">
        <v>3168.2</v>
      </c>
      <c r="J4" s="17">
        <f ca="1">DATE(YEAR(TODAY())-1,1,1)+18.75</f>
        <v>44215.75</v>
      </c>
    </row>
    <row r="5" spans="1:10" x14ac:dyDescent="0.25">
      <c r="A5" s="2" t="s">
        <v>31</v>
      </c>
      <c r="B5" s="2" t="s">
        <v>32</v>
      </c>
      <c r="C5" s="2">
        <v>1003</v>
      </c>
      <c r="D5" s="2" t="s">
        <v>1</v>
      </c>
      <c r="E5" s="2">
        <v>7426</v>
      </c>
      <c r="F5" s="2">
        <v>60</v>
      </c>
      <c r="G5" s="3">
        <v>86.2</v>
      </c>
      <c r="H5" s="2">
        <v>62</v>
      </c>
      <c r="I5" s="3">
        <v>5344.4000000000005</v>
      </c>
      <c r="J5" s="17">
        <f ca="1">DATE(YEAR(TODAY())-1,1,1)+23</f>
        <v>44220</v>
      </c>
    </row>
    <row r="6" spans="1:10" x14ac:dyDescent="0.25">
      <c r="A6" s="2" t="s">
        <v>21</v>
      </c>
      <c r="B6" s="2" t="s">
        <v>33</v>
      </c>
      <c r="C6" s="2">
        <v>1004</v>
      </c>
      <c r="D6" s="2" t="s">
        <v>1</v>
      </c>
      <c r="E6" s="2">
        <v>1761</v>
      </c>
      <c r="F6" s="2">
        <v>90</v>
      </c>
      <c r="G6" s="3">
        <v>50.2</v>
      </c>
      <c r="H6" s="2">
        <v>3</v>
      </c>
      <c r="I6" s="3">
        <v>150.60000000000002</v>
      </c>
      <c r="J6" s="17">
        <f ca="1">DATE(YEAR(TODAY())-1,1,1)+27.25</f>
        <v>44224.25</v>
      </c>
    </row>
    <row r="7" spans="1:10" x14ac:dyDescent="0.25">
      <c r="A7" s="2" t="s">
        <v>17</v>
      </c>
      <c r="B7" s="2" t="s">
        <v>64</v>
      </c>
      <c r="C7" s="2">
        <v>1005</v>
      </c>
      <c r="D7" s="2" t="s">
        <v>5</v>
      </c>
      <c r="E7" s="2">
        <v>8080</v>
      </c>
      <c r="F7" s="2">
        <v>10</v>
      </c>
      <c r="G7" s="3">
        <v>739</v>
      </c>
      <c r="H7" s="2">
        <v>33</v>
      </c>
      <c r="I7" s="3">
        <v>24387</v>
      </c>
      <c r="J7" s="17">
        <f ca="1">DATE(YEAR(TODAY())-1,1,1)+31.5</f>
        <v>44228.5</v>
      </c>
    </row>
    <row r="8" spans="1:10" x14ac:dyDescent="0.25">
      <c r="A8" s="2" t="s">
        <v>25</v>
      </c>
      <c r="B8" s="2" t="s">
        <v>102</v>
      </c>
      <c r="C8" s="2">
        <v>1006</v>
      </c>
      <c r="D8" s="2" t="s">
        <v>1</v>
      </c>
      <c r="E8" s="2">
        <v>4969</v>
      </c>
      <c r="F8" s="2">
        <v>60</v>
      </c>
      <c r="G8" s="3">
        <v>11.6</v>
      </c>
      <c r="H8" s="2">
        <v>87</v>
      </c>
      <c r="I8" s="3">
        <v>1009.1999999999999</v>
      </c>
      <c r="J8" s="17">
        <f ca="1">DATE(YEAR(TODAY())-1,1,1)+35.75</f>
        <v>44232.75</v>
      </c>
    </row>
    <row r="9" spans="1:10" x14ac:dyDescent="0.25">
      <c r="A9" s="2" t="s">
        <v>31</v>
      </c>
      <c r="B9" s="2" t="s">
        <v>53</v>
      </c>
      <c r="C9" s="2">
        <v>1007</v>
      </c>
      <c r="D9" s="2" t="s">
        <v>3</v>
      </c>
      <c r="E9" s="2">
        <v>5243</v>
      </c>
      <c r="F9" s="2">
        <v>20</v>
      </c>
      <c r="G9" s="3">
        <v>3.3</v>
      </c>
      <c r="H9" s="2">
        <v>49</v>
      </c>
      <c r="I9" s="3">
        <v>161.69999999999999</v>
      </c>
      <c r="J9" s="17">
        <f ca="1">DATE(YEAR(TODAY())-1,1,1)+40</f>
        <v>44237</v>
      </c>
    </row>
    <row r="10" spans="1:10" x14ac:dyDescent="0.25">
      <c r="A10" s="2" t="s">
        <v>39</v>
      </c>
      <c r="B10" s="2" t="s">
        <v>57</v>
      </c>
      <c r="C10" s="2">
        <v>1008</v>
      </c>
      <c r="D10" s="2" t="s">
        <v>4</v>
      </c>
      <c r="E10" s="2">
        <v>6182</v>
      </c>
      <c r="F10" s="2">
        <v>90</v>
      </c>
      <c r="G10" s="3">
        <v>64</v>
      </c>
      <c r="H10" s="2">
        <v>94</v>
      </c>
      <c r="I10" s="3">
        <v>6016</v>
      </c>
      <c r="J10" s="17">
        <f ca="1">DATE(YEAR(TODAY())-1,1,1)+44.25</f>
        <v>44241.25</v>
      </c>
    </row>
    <row r="11" spans="1:10" x14ac:dyDescent="0.25">
      <c r="A11" s="2" t="s">
        <v>14</v>
      </c>
      <c r="B11" s="2" t="s">
        <v>15</v>
      </c>
      <c r="C11" s="2">
        <v>1009</v>
      </c>
      <c r="D11" s="2" t="s">
        <v>0</v>
      </c>
      <c r="E11" s="2">
        <v>4969</v>
      </c>
      <c r="F11" s="2">
        <v>60</v>
      </c>
      <c r="G11" s="3">
        <v>11.6</v>
      </c>
      <c r="H11" s="2">
        <v>77</v>
      </c>
      <c r="I11" s="3">
        <v>893.19999999999993</v>
      </c>
      <c r="J11" s="17">
        <f ca="1">DATE(YEAR(TODAY())-1,1,1)+48.5</f>
        <v>44245.5</v>
      </c>
    </row>
    <row r="12" spans="1:10" x14ac:dyDescent="0.25">
      <c r="A12" s="2" t="s">
        <v>103</v>
      </c>
      <c r="B12" s="2" t="s">
        <v>104</v>
      </c>
      <c r="C12" s="2">
        <v>1010</v>
      </c>
      <c r="D12" s="2" t="s">
        <v>1</v>
      </c>
      <c r="E12" s="2">
        <v>4358</v>
      </c>
      <c r="F12" s="2">
        <v>20</v>
      </c>
      <c r="G12" s="3">
        <v>7.6</v>
      </c>
      <c r="H12" s="2">
        <v>43</v>
      </c>
      <c r="I12" s="3">
        <v>326.8</v>
      </c>
      <c r="J12" s="17">
        <f ca="1">DATE(YEAR(TODAY())-1,1,1)+52.75</f>
        <v>44249.75</v>
      </c>
    </row>
    <row r="13" spans="1:10" x14ac:dyDescent="0.25">
      <c r="A13" s="2" t="s">
        <v>105</v>
      </c>
      <c r="B13" s="2" t="s">
        <v>47</v>
      </c>
      <c r="C13" s="2">
        <v>1011</v>
      </c>
      <c r="D13" s="2" t="s">
        <v>2</v>
      </c>
      <c r="E13" s="2">
        <v>8262</v>
      </c>
      <c r="F13" s="2">
        <v>30</v>
      </c>
      <c r="G13" s="3">
        <v>457</v>
      </c>
      <c r="H13" s="2">
        <v>82</v>
      </c>
      <c r="I13" s="3">
        <v>37474</v>
      </c>
      <c r="J13" s="17">
        <f ca="1">DATE(YEAR(TODAY())-1,1,1)+57</f>
        <v>44254</v>
      </c>
    </row>
    <row r="14" spans="1:10" x14ac:dyDescent="0.25">
      <c r="A14" s="2" t="s">
        <v>106</v>
      </c>
      <c r="B14" s="2" t="s">
        <v>34</v>
      </c>
      <c r="C14" s="2">
        <v>1012</v>
      </c>
      <c r="D14" s="2" t="s">
        <v>1</v>
      </c>
      <c r="E14" s="2">
        <v>3237</v>
      </c>
      <c r="F14" s="2">
        <v>20</v>
      </c>
      <c r="G14" s="3">
        <v>81.5</v>
      </c>
      <c r="H14" s="2">
        <v>21</v>
      </c>
      <c r="I14" s="3">
        <v>1711.5</v>
      </c>
      <c r="J14" s="17">
        <f ca="1">DATE(YEAR(TODAY())-1,1,1)+61.25</f>
        <v>44258.25</v>
      </c>
    </row>
    <row r="15" spans="1:10" x14ac:dyDescent="0.25">
      <c r="A15" s="2" t="s">
        <v>21</v>
      </c>
      <c r="B15" s="2" t="s">
        <v>65</v>
      </c>
      <c r="C15" s="2">
        <v>1013</v>
      </c>
      <c r="D15" s="2" t="s">
        <v>5</v>
      </c>
      <c r="E15" s="2">
        <v>9046</v>
      </c>
      <c r="F15" s="2">
        <v>60</v>
      </c>
      <c r="G15" s="3">
        <v>702</v>
      </c>
      <c r="H15" s="2">
        <v>96</v>
      </c>
      <c r="I15" s="3">
        <v>67392</v>
      </c>
      <c r="J15" s="17">
        <f ca="1">DATE(YEAR(TODAY())-1,1,1)+65.5</f>
        <v>44262.5</v>
      </c>
    </row>
    <row r="16" spans="1:10" x14ac:dyDescent="0.25">
      <c r="A16" s="2" t="s">
        <v>31</v>
      </c>
      <c r="B16" s="2" t="s">
        <v>35</v>
      </c>
      <c r="C16" s="2">
        <v>1014</v>
      </c>
      <c r="D16" s="2" t="s">
        <v>1</v>
      </c>
      <c r="E16" s="2">
        <v>3990</v>
      </c>
      <c r="F16" s="2">
        <v>90</v>
      </c>
      <c r="G16" s="3">
        <v>55.2</v>
      </c>
      <c r="H16" s="2">
        <v>47</v>
      </c>
      <c r="I16" s="3">
        <v>2594.4</v>
      </c>
      <c r="J16" s="17">
        <f ca="1">DATE(YEAR(TODAY())-1,1,1)+69.75</f>
        <v>44266.75</v>
      </c>
    </row>
    <row r="17" spans="1:10" x14ac:dyDescent="0.25">
      <c r="A17" s="2" t="s">
        <v>14</v>
      </c>
      <c r="B17" s="2" t="s">
        <v>58</v>
      </c>
      <c r="C17" s="2">
        <v>1015</v>
      </c>
      <c r="D17" s="2" t="s">
        <v>4</v>
      </c>
      <c r="E17" s="2">
        <v>4420</v>
      </c>
      <c r="F17" s="2">
        <v>90</v>
      </c>
      <c r="G17" s="3">
        <v>56.2</v>
      </c>
      <c r="H17" s="2">
        <v>27</v>
      </c>
      <c r="I17" s="3">
        <v>1517.4</v>
      </c>
      <c r="J17" s="17">
        <f ca="1">DATE(YEAR(TODAY())-1,1,1)+74</f>
        <v>44271</v>
      </c>
    </row>
    <row r="18" spans="1:10" x14ac:dyDescent="0.25">
      <c r="A18" s="2" t="s">
        <v>21</v>
      </c>
      <c r="B18" s="2" t="s">
        <v>66</v>
      </c>
      <c r="C18" s="2">
        <v>1016</v>
      </c>
      <c r="D18" s="2" t="s">
        <v>5</v>
      </c>
      <c r="E18" s="2">
        <v>8444</v>
      </c>
      <c r="F18" s="2">
        <v>80</v>
      </c>
      <c r="G18" s="3">
        <v>203</v>
      </c>
      <c r="H18" s="2">
        <v>2</v>
      </c>
      <c r="I18" s="3">
        <v>406</v>
      </c>
      <c r="J18" s="17">
        <f ca="1">DATE(YEAR(TODAY())-1,1,1)+78.25</f>
        <v>44275.25</v>
      </c>
    </row>
    <row r="19" spans="1:10" x14ac:dyDescent="0.25">
      <c r="A19" s="2" t="s">
        <v>17</v>
      </c>
      <c r="B19" s="10" t="s">
        <v>107</v>
      </c>
      <c r="C19" s="2">
        <v>1017</v>
      </c>
      <c r="D19" s="2" t="s">
        <v>5</v>
      </c>
      <c r="E19" s="2">
        <v>3384</v>
      </c>
      <c r="F19" s="2">
        <v>10</v>
      </c>
      <c r="G19" s="3">
        <v>13.4</v>
      </c>
      <c r="H19" s="2">
        <v>61</v>
      </c>
      <c r="I19" s="3">
        <v>817.4</v>
      </c>
      <c r="J19" s="17">
        <f ca="1">DATE(YEAR(TODAY())-1,1,1)+82.5</f>
        <v>44279.5</v>
      </c>
    </row>
    <row r="20" spans="1:10" x14ac:dyDescent="0.25">
      <c r="A20" s="2" t="s">
        <v>14</v>
      </c>
      <c r="B20" s="2" t="s">
        <v>57</v>
      </c>
      <c r="C20" s="2">
        <v>1018</v>
      </c>
      <c r="D20" s="2" t="s">
        <v>4</v>
      </c>
      <c r="E20" s="2">
        <v>5221</v>
      </c>
      <c r="F20" s="2">
        <v>10</v>
      </c>
      <c r="G20" s="3">
        <v>27.9</v>
      </c>
      <c r="H20" s="2">
        <v>60</v>
      </c>
      <c r="I20" s="3">
        <v>1674</v>
      </c>
      <c r="J20" s="17">
        <f ca="1">DATE(YEAR(TODAY())-1,1,1)+86.75</f>
        <v>44283.75</v>
      </c>
    </row>
    <row r="21" spans="1:10" x14ac:dyDescent="0.25">
      <c r="A21" s="2" t="s">
        <v>106</v>
      </c>
      <c r="B21" s="2" t="s">
        <v>108</v>
      </c>
      <c r="C21" s="2">
        <v>1019</v>
      </c>
      <c r="D21" s="2" t="s">
        <v>5</v>
      </c>
      <c r="E21" s="2">
        <v>8080</v>
      </c>
      <c r="F21" s="2">
        <v>10</v>
      </c>
      <c r="G21" s="3">
        <v>739</v>
      </c>
      <c r="H21" s="2">
        <v>28</v>
      </c>
      <c r="I21" s="3">
        <v>20692</v>
      </c>
      <c r="J21" s="17">
        <f ca="1">DATE(YEAR(TODAY())-1,1,1)+91</f>
        <v>44288</v>
      </c>
    </row>
    <row r="22" spans="1:10" x14ac:dyDescent="0.25">
      <c r="A22" s="2" t="s">
        <v>31</v>
      </c>
      <c r="B22" s="2" t="s">
        <v>109</v>
      </c>
      <c r="C22" s="2">
        <v>1020</v>
      </c>
      <c r="D22" s="2" t="s">
        <v>5</v>
      </c>
      <c r="E22" s="2">
        <v>8535</v>
      </c>
      <c r="F22" s="2">
        <v>40</v>
      </c>
      <c r="G22" s="3">
        <v>968</v>
      </c>
      <c r="H22" s="2">
        <v>78</v>
      </c>
      <c r="I22" s="3">
        <v>75504</v>
      </c>
      <c r="J22" s="17">
        <f ca="1">DATE(YEAR(TODAY())-1,1,1)+95.25</f>
        <v>44292.25</v>
      </c>
    </row>
    <row r="23" spans="1:10" x14ac:dyDescent="0.25">
      <c r="A23" s="2" t="s">
        <v>21</v>
      </c>
      <c r="B23" s="11" t="s">
        <v>48</v>
      </c>
      <c r="C23" s="2">
        <v>1021</v>
      </c>
      <c r="D23" s="2" t="s">
        <v>2</v>
      </c>
      <c r="E23" s="2">
        <v>7965</v>
      </c>
      <c r="F23" s="2">
        <v>40</v>
      </c>
      <c r="G23" s="3">
        <v>964</v>
      </c>
      <c r="H23" s="2">
        <v>48</v>
      </c>
      <c r="I23" s="3">
        <v>46272</v>
      </c>
      <c r="J23" s="17">
        <f ca="1">DATE(YEAR(TODAY())-1,1,1)+99.5</f>
        <v>44296.5</v>
      </c>
    </row>
    <row r="24" spans="1:10" x14ac:dyDescent="0.25">
      <c r="A24" s="2" t="s">
        <v>105</v>
      </c>
      <c r="B24" s="2" t="s">
        <v>67</v>
      </c>
      <c r="C24" s="2">
        <v>1022</v>
      </c>
      <c r="D24" s="2" t="s">
        <v>5</v>
      </c>
      <c r="E24" s="2">
        <v>1666</v>
      </c>
      <c r="F24" s="2">
        <v>10</v>
      </c>
      <c r="G24" s="3">
        <v>57</v>
      </c>
      <c r="H24" s="2">
        <v>55</v>
      </c>
      <c r="I24" s="3">
        <v>3135</v>
      </c>
      <c r="J24" s="17">
        <f ca="1">DATE(YEAR(TODAY())-1,1,1)+103.75</f>
        <v>44300.75</v>
      </c>
    </row>
    <row r="25" spans="1:10" x14ac:dyDescent="0.25">
      <c r="A25" s="2" t="s">
        <v>106</v>
      </c>
      <c r="B25" s="2" t="s">
        <v>30</v>
      </c>
      <c r="C25" s="2">
        <v>1023</v>
      </c>
      <c r="D25" s="2" t="s">
        <v>1</v>
      </c>
      <c r="E25" s="2">
        <v>1447</v>
      </c>
      <c r="F25" s="2">
        <v>30</v>
      </c>
      <c r="G25" s="3">
        <v>64.7</v>
      </c>
      <c r="H25" s="2">
        <v>42</v>
      </c>
      <c r="I25" s="3">
        <v>2717.4</v>
      </c>
      <c r="J25" s="17">
        <f ca="1">DATE(YEAR(TODAY())-1,1,1)+108</f>
        <v>44305</v>
      </c>
    </row>
    <row r="26" spans="1:10" x14ac:dyDescent="0.25">
      <c r="A26" s="2" t="s">
        <v>22</v>
      </c>
      <c r="B26" s="2" t="s">
        <v>110</v>
      </c>
      <c r="C26" s="2">
        <v>1024</v>
      </c>
      <c r="D26" s="2" t="s">
        <v>1</v>
      </c>
      <c r="E26" s="2">
        <v>8543</v>
      </c>
      <c r="F26" s="2">
        <v>60</v>
      </c>
      <c r="G26" s="3">
        <v>898</v>
      </c>
      <c r="H26" s="2">
        <v>1</v>
      </c>
      <c r="I26" s="3">
        <v>898</v>
      </c>
      <c r="J26" s="17">
        <f ca="1">DATE(YEAR(TODAY())-1,1,1)+112.25</f>
        <v>44309.25</v>
      </c>
    </row>
    <row r="27" spans="1:10" x14ac:dyDescent="0.25">
      <c r="A27" s="2" t="s">
        <v>31</v>
      </c>
      <c r="B27" s="2" t="s">
        <v>68</v>
      </c>
      <c r="C27" s="2">
        <v>1025</v>
      </c>
      <c r="D27" s="2" t="s">
        <v>5</v>
      </c>
      <c r="E27" s="2">
        <v>7848</v>
      </c>
      <c r="F27" s="2">
        <v>60</v>
      </c>
      <c r="G27" s="3">
        <v>719</v>
      </c>
      <c r="H27" s="2">
        <v>44</v>
      </c>
      <c r="I27" s="3">
        <v>31636</v>
      </c>
      <c r="J27" s="17">
        <f ca="1">DATE(YEAR(TODAY())-1,1,1)+116.5</f>
        <v>44313.5</v>
      </c>
    </row>
    <row r="28" spans="1:10" x14ac:dyDescent="0.25">
      <c r="A28" s="2" t="s">
        <v>106</v>
      </c>
      <c r="B28" s="2" t="s">
        <v>69</v>
      </c>
      <c r="C28" s="2">
        <v>1026</v>
      </c>
      <c r="D28" s="2" t="s">
        <v>5</v>
      </c>
      <c r="E28" s="2">
        <v>6662</v>
      </c>
      <c r="F28" s="2">
        <v>10</v>
      </c>
      <c r="G28" s="3">
        <v>96.8</v>
      </c>
      <c r="H28" s="2">
        <v>79</v>
      </c>
      <c r="I28" s="3">
        <v>7647.2</v>
      </c>
      <c r="J28" s="17">
        <f ca="1">DATE(YEAR(TODAY())-1,1,1)+120.75</f>
        <v>44317.75</v>
      </c>
    </row>
    <row r="29" spans="1:10" x14ac:dyDescent="0.25">
      <c r="A29" s="2" t="s">
        <v>106</v>
      </c>
      <c r="B29" s="2" t="s">
        <v>70</v>
      </c>
      <c r="C29" s="2">
        <v>1027</v>
      </c>
      <c r="D29" s="2" t="s">
        <v>5</v>
      </c>
      <c r="E29" s="2">
        <v>2150</v>
      </c>
      <c r="F29" s="2">
        <v>70</v>
      </c>
      <c r="G29" s="3">
        <v>68.5</v>
      </c>
      <c r="H29" s="2">
        <v>32</v>
      </c>
      <c r="I29" s="3">
        <v>2192</v>
      </c>
      <c r="J29" s="17">
        <f ca="1">DATE(YEAR(TODAY())-1,1,1)+125</f>
        <v>44322</v>
      </c>
    </row>
    <row r="30" spans="1:10" x14ac:dyDescent="0.25">
      <c r="A30" s="2" t="s">
        <v>105</v>
      </c>
      <c r="B30" s="2" t="s">
        <v>36</v>
      </c>
      <c r="C30" s="2">
        <v>1028</v>
      </c>
      <c r="D30" s="2" t="s">
        <v>1</v>
      </c>
      <c r="E30" s="2">
        <v>9074</v>
      </c>
      <c r="F30" s="2">
        <v>70</v>
      </c>
      <c r="G30" s="3">
        <v>763</v>
      </c>
      <c r="H30" s="2">
        <v>24</v>
      </c>
      <c r="I30" s="3">
        <v>18312</v>
      </c>
      <c r="J30" s="17">
        <f ca="1">DATE(YEAR(TODAY())-1,1,1)+129.25</f>
        <v>44326.25</v>
      </c>
    </row>
    <row r="31" spans="1:10" x14ac:dyDescent="0.25">
      <c r="A31" s="2" t="s">
        <v>25</v>
      </c>
      <c r="B31" s="2" t="s">
        <v>71</v>
      </c>
      <c r="C31" s="2">
        <v>1029</v>
      </c>
      <c r="D31" s="2" t="s">
        <v>5</v>
      </c>
      <c r="E31" s="2">
        <v>1782</v>
      </c>
      <c r="F31" s="2">
        <v>80</v>
      </c>
      <c r="G31" s="3">
        <v>30.6</v>
      </c>
      <c r="H31" s="2">
        <v>77</v>
      </c>
      <c r="I31" s="3">
        <v>2356.2000000000003</v>
      </c>
      <c r="J31" s="17">
        <f ca="1">DATE(YEAR(TODAY())-1,1,1)+133.5</f>
        <v>44330.5</v>
      </c>
    </row>
    <row r="32" spans="1:10" x14ac:dyDescent="0.25">
      <c r="A32" s="2" t="s">
        <v>39</v>
      </c>
      <c r="B32" s="2" t="s">
        <v>72</v>
      </c>
      <c r="C32" s="2">
        <v>1030</v>
      </c>
      <c r="D32" s="2" t="s">
        <v>5</v>
      </c>
      <c r="E32" s="2">
        <v>5933</v>
      </c>
      <c r="F32" s="2">
        <v>90</v>
      </c>
      <c r="G32" s="3">
        <v>96.4</v>
      </c>
      <c r="H32" s="2">
        <v>30</v>
      </c>
      <c r="I32" s="3">
        <v>2892</v>
      </c>
      <c r="J32" s="17">
        <f ca="1">DATE(YEAR(TODAY())-1,1,1)+137.75</f>
        <v>44334.75</v>
      </c>
    </row>
    <row r="33" spans="1:10" x14ac:dyDescent="0.25">
      <c r="A33" s="2" t="s">
        <v>17</v>
      </c>
      <c r="B33" s="2" t="s">
        <v>59</v>
      </c>
      <c r="C33" s="2">
        <v>1031</v>
      </c>
      <c r="D33" s="2" t="s">
        <v>4</v>
      </c>
      <c r="E33" s="2">
        <v>2952</v>
      </c>
      <c r="F33" s="2">
        <v>50</v>
      </c>
      <c r="G33" s="3">
        <v>78.099999999999994</v>
      </c>
      <c r="H33" s="2">
        <v>94</v>
      </c>
      <c r="I33" s="3">
        <v>7341.4</v>
      </c>
      <c r="J33" s="17">
        <f ca="1">DATE(YEAR(TODAY())-1,1,1)+142</f>
        <v>44339</v>
      </c>
    </row>
    <row r="34" spans="1:10" x14ac:dyDescent="0.25">
      <c r="A34" s="2" t="s">
        <v>25</v>
      </c>
      <c r="B34" s="2" t="s">
        <v>57</v>
      </c>
      <c r="C34" s="2">
        <v>1032</v>
      </c>
      <c r="D34" s="2" t="s">
        <v>4</v>
      </c>
      <c r="E34" s="2">
        <v>8412</v>
      </c>
      <c r="F34" s="2">
        <v>70</v>
      </c>
      <c r="G34" s="3">
        <v>1000</v>
      </c>
      <c r="H34" s="2">
        <v>26</v>
      </c>
      <c r="I34" s="3">
        <v>26000</v>
      </c>
      <c r="J34" s="17">
        <f ca="1">DATE(YEAR(TODAY())-1,1,1)+146.25</f>
        <v>44343.25</v>
      </c>
    </row>
    <row r="35" spans="1:10" x14ac:dyDescent="0.25">
      <c r="A35" s="2" t="s">
        <v>103</v>
      </c>
      <c r="B35" s="2" t="s">
        <v>73</v>
      </c>
      <c r="C35" s="2">
        <v>1033</v>
      </c>
      <c r="D35" s="2" t="s">
        <v>5</v>
      </c>
      <c r="E35" s="2">
        <v>4878</v>
      </c>
      <c r="F35" s="2">
        <v>60</v>
      </c>
      <c r="G35" s="3">
        <v>45.8</v>
      </c>
      <c r="H35" s="2">
        <v>34</v>
      </c>
      <c r="I35" s="3">
        <v>1557.1999999999998</v>
      </c>
      <c r="J35" s="17">
        <f ca="1">DATE(YEAR(TODAY())-1,1,1)+150.5</f>
        <v>44347.5</v>
      </c>
    </row>
    <row r="36" spans="1:10" x14ac:dyDescent="0.25">
      <c r="A36" s="2" t="s">
        <v>22</v>
      </c>
      <c r="B36" s="2" t="s">
        <v>74</v>
      </c>
      <c r="C36" s="2">
        <v>1034</v>
      </c>
      <c r="D36" s="2" t="s">
        <v>5</v>
      </c>
      <c r="E36" s="2">
        <v>3432</v>
      </c>
      <c r="F36" s="2">
        <v>90</v>
      </c>
      <c r="G36" s="3">
        <v>93.7</v>
      </c>
      <c r="H36" s="2">
        <v>64</v>
      </c>
      <c r="I36" s="3">
        <v>5996.8</v>
      </c>
      <c r="J36" s="17">
        <f ca="1">DATE(YEAR(TODAY())-1,1,1)+154.75</f>
        <v>44351.75</v>
      </c>
    </row>
    <row r="37" spans="1:10" x14ac:dyDescent="0.25">
      <c r="A37" s="2" t="s">
        <v>103</v>
      </c>
      <c r="B37" s="2" t="s">
        <v>75</v>
      </c>
      <c r="C37" s="2">
        <v>1035</v>
      </c>
      <c r="D37" s="2" t="s">
        <v>5</v>
      </c>
      <c r="E37" s="2">
        <v>7995</v>
      </c>
      <c r="F37" s="2">
        <v>80</v>
      </c>
      <c r="G37" s="3">
        <v>640</v>
      </c>
      <c r="H37" s="2">
        <v>94</v>
      </c>
      <c r="I37" s="3">
        <v>60160</v>
      </c>
      <c r="J37" s="17">
        <f ca="1">DATE(YEAR(TODAY())-1,1,1)+159</f>
        <v>44356</v>
      </c>
    </row>
    <row r="38" spans="1:10" x14ac:dyDescent="0.25">
      <c r="A38" s="2" t="s">
        <v>17</v>
      </c>
      <c r="B38" s="2" t="s">
        <v>76</v>
      </c>
      <c r="C38" s="2">
        <v>1036</v>
      </c>
      <c r="D38" s="2" t="s">
        <v>5</v>
      </c>
      <c r="E38" s="2">
        <v>9202</v>
      </c>
      <c r="F38" s="2">
        <v>70</v>
      </c>
      <c r="G38" s="3">
        <v>604</v>
      </c>
      <c r="H38" s="2">
        <v>81</v>
      </c>
      <c r="I38" s="3">
        <v>48924</v>
      </c>
      <c r="J38" s="17">
        <f ca="1">DATE(YEAR(TODAY())-1,1,1)+163.25</f>
        <v>44360.25</v>
      </c>
    </row>
    <row r="39" spans="1:10" x14ac:dyDescent="0.25">
      <c r="A39" s="2" t="s">
        <v>22</v>
      </c>
      <c r="B39" s="2" t="s">
        <v>37</v>
      </c>
      <c r="C39" s="2">
        <v>1037</v>
      </c>
      <c r="D39" s="2" t="s">
        <v>1</v>
      </c>
      <c r="E39" s="2">
        <v>4809</v>
      </c>
      <c r="F39" s="2">
        <v>50</v>
      </c>
      <c r="G39" s="3">
        <v>37.4</v>
      </c>
      <c r="H39" s="2">
        <v>52</v>
      </c>
      <c r="I39" s="3">
        <v>1944.8</v>
      </c>
      <c r="J39" s="17">
        <f ca="1">DATE(YEAR(TODAY())-1,1,1)+167.5</f>
        <v>44364.5</v>
      </c>
    </row>
    <row r="40" spans="1:10" x14ac:dyDescent="0.25">
      <c r="A40" s="2" t="s">
        <v>39</v>
      </c>
      <c r="B40" s="2" t="s">
        <v>77</v>
      </c>
      <c r="C40" s="2">
        <v>1038</v>
      </c>
      <c r="D40" s="2" t="s">
        <v>5</v>
      </c>
      <c r="E40" s="2">
        <v>7230</v>
      </c>
      <c r="F40" s="2">
        <v>50</v>
      </c>
      <c r="G40" s="3">
        <v>70.2</v>
      </c>
      <c r="H40" s="2">
        <v>90</v>
      </c>
      <c r="I40" s="3">
        <v>6318</v>
      </c>
      <c r="J40" s="17">
        <f ca="1">DATE(YEAR(TODAY())-1,1,1)+171.75</f>
        <v>44368.75</v>
      </c>
    </row>
    <row r="41" spans="1:10" x14ac:dyDescent="0.25">
      <c r="A41" s="2" t="s">
        <v>103</v>
      </c>
      <c r="B41" s="2" t="s">
        <v>67</v>
      </c>
      <c r="C41" s="2">
        <v>1039</v>
      </c>
      <c r="D41" s="2" t="s">
        <v>5</v>
      </c>
      <c r="E41" s="2">
        <v>1792</v>
      </c>
      <c r="F41" s="2">
        <v>90</v>
      </c>
      <c r="G41" s="3">
        <v>48.7</v>
      </c>
      <c r="H41" s="2">
        <v>87</v>
      </c>
      <c r="I41" s="3">
        <v>4236.9000000000005</v>
      </c>
      <c r="J41" s="17">
        <f ca="1">DATE(YEAR(TODAY())-1,1,1)+176</f>
        <v>44373</v>
      </c>
    </row>
    <row r="42" spans="1:10" x14ac:dyDescent="0.25">
      <c r="A42" s="2" t="s">
        <v>14</v>
      </c>
      <c r="B42" s="2" t="s">
        <v>16</v>
      </c>
      <c r="C42" s="2">
        <v>1040</v>
      </c>
      <c r="D42" s="2" t="s">
        <v>0</v>
      </c>
      <c r="E42" s="2">
        <v>7971</v>
      </c>
      <c r="F42" s="2">
        <v>30</v>
      </c>
      <c r="G42" s="3">
        <v>351</v>
      </c>
      <c r="H42" s="2">
        <v>70</v>
      </c>
      <c r="I42" s="3">
        <v>24570</v>
      </c>
      <c r="J42" s="17">
        <f ca="1">DATE(YEAR(TODAY())-1,1,1)+180.25</f>
        <v>44377.25</v>
      </c>
    </row>
    <row r="43" spans="1:10" x14ac:dyDescent="0.25">
      <c r="A43" s="2" t="s">
        <v>103</v>
      </c>
      <c r="B43" s="2" t="s">
        <v>38</v>
      </c>
      <c r="C43" s="2">
        <v>1041</v>
      </c>
      <c r="D43" s="2" t="s">
        <v>1</v>
      </c>
      <c r="E43" s="2">
        <v>5998</v>
      </c>
      <c r="F43" s="2">
        <v>60</v>
      </c>
      <c r="G43" s="3">
        <v>35.1</v>
      </c>
      <c r="H43" s="2">
        <v>66</v>
      </c>
      <c r="I43" s="3">
        <v>2316.6</v>
      </c>
      <c r="J43" s="17">
        <f ca="1">DATE(YEAR(TODAY())-1,1,1)+184.5</f>
        <v>44381.5</v>
      </c>
    </row>
    <row r="44" spans="1:10" x14ac:dyDescent="0.25">
      <c r="A44" s="2" t="s">
        <v>39</v>
      </c>
      <c r="B44" s="2" t="s">
        <v>110</v>
      </c>
      <c r="C44" s="2">
        <v>1042</v>
      </c>
      <c r="D44" s="2" t="s">
        <v>1</v>
      </c>
      <c r="E44" s="2">
        <v>7230</v>
      </c>
      <c r="F44" s="2">
        <v>50</v>
      </c>
      <c r="G44" s="3">
        <v>70.2</v>
      </c>
      <c r="H44" s="2">
        <v>60</v>
      </c>
      <c r="I44" s="3">
        <v>4212</v>
      </c>
      <c r="J44" s="17">
        <f ca="1">DATE(YEAR(TODAY())-1,1,1)+188.75</f>
        <v>44385.75</v>
      </c>
    </row>
    <row r="45" spans="1:10" x14ac:dyDescent="0.25">
      <c r="A45" s="2" t="s">
        <v>39</v>
      </c>
      <c r="B45" s="2" t="s">
        <v>111</v>
      </c>
      <c r="C45" s="2">
        <v>1043</v>
      </c>
      <c r="D45" s="2" t="s">
        <v>2</v>
      </c>
      <c r="E45" s="2">
        <v>1792</v>
      </c>
      <c r="F45" s="2">
        <v>90</v>
      </c>
      <c r="G45" s="3">
        <v>48.7</v>
      </c>
      <c r="H45" s="2">
        <v>27</v>
      </c>
      <c r="I45" s="3">
        <v>1314.9</v>
      </c>
      <c r="J45" s="17">
        <f ca="1">DATE(YEAR(TODAY())-1,1,1)+193</f>
        <v>44390</v>
      </c>
    </row>
    <row r="46" spans="1:10" x14ac:dyDescent="0.25">
      <c r="A46" s="2" t="s">
        <v>106</v>
      </c>
      <c r="B46" s="2" t="s">
        <v>112</v>
      </c>
      <c r="C46" s="2">
        <v>1044</v>
      </c>
      <c r="D46" s="2" t="s">
        <v>4</v>
      </c>
      <c r="E46" s="2">
        <v>6662</v>
      </c>
      <c r="F46" s="2">
        <v>10</v>
      </c>
      <c r="G46" s="3">
        <v>96.8</v>
      </c>
      <c r="H46" s="2">
        <v>97</v>
      </c>
      <c r="I46" s="3">
        <v>9389.6</v>
      </c>
      <c r="J46" s="17">
        <f ca="1">DATE(YEAR(TODAY())-1,1,1)+197.25</f>
        <v>44394.25</v>
      </c>
    </row>
    <row r="47" spans="1:10" x14ac:dyDescent="0.25">
      <c r="A47" s="2" t="s">
        <v>103</v>
      </c>
      <c r="B47" s="11" t="s">
        <v>113</v>
      </c>
      <c r="C47" s="2">
        <v>1045</v>
      </c>
      <c r="D47" s="2" t="s">
        <v>5</v>
      </c>
      <c r="E47" s="2">
        <v>8080</v>
      </c>
      <c r="F47" s="2">
        <v>10</v>
      </c>
      <c r="G47" s="3">
        <v>739</v>
      </c>
      <c r="H47" s="2">
        <v>91</v>
      </c>
      <c r="I47" s="3">
        <v>67249</v>
      </c>
      <c r="J47" s="17">
        <f ca="1">DATE(YEAR(TODAY())-1,1,1)+201.5</f>
        <v>44398.5</v>
      </c>
    </row>
    <row r="48" spans="1:10" x14ac:dyDescent="0.25">
      <c r="A48" s="2" t="s">
        <v>39</v>
      </c>
      <c r="B48" s="2" t="s">
        <v>78</v>
      </c>
      <c r="C48" s="2">
        <v>1046</v>
      </c>
      <c r="D48" s="2" t="s">
        <v>5</v>
      </c>
      <c r="E48" s="2">
        <v>7947</v>
      </c>
      <c r="F48" s="2">
        <v>60</v>
      </c>
      <c r="G48" s="3">
        <v>105</v>
      </c>
      <c r="H48" s="2">
        <v>30</v>
      </c>
      <c r="I48" s="3">
        <v>3150</v>
      </c>
      <c r="J48" s="17">
        <f ca="1">DATE(YEAR(TODAY())-1,1,1)+205.75</f>
        <v>44402.75</v>
      </c>
    </row>
    <row r="49" spans="1:10" x14ac:dyDescent="0.25">
      <c r="A49" s="2" t="s">
        <v>22</v>
      </c>
      <c r="B49" s="2" t="s">
        <v>38</v>
      </c>
      <c r="C49" s="2">
        <v>1047</v>
      </c>
      <c r="D49" s="2" t="s">
        <v>1</v>
      </c>
      <c r="E49" s="2">
        <v>6182</v>
      </c>
      <c r="F49" s="2">
        <v>90</v>
      </c>
      <c r="G49" s="3">
        <v>64</v>
      </c>
      <c r="H49" s="2">
        <v>53</v>
      </c>
      <c r="I49" s="3">
        <v>3392</v>
      </c>
      <c r="J49" s="17">
        <f ca="1">DATE(YEAR(TODAY())-1,1,1)+210</f>
        <v>44407</v>
      </c>
    </row>
    <row r="50" spans="1:10" x14ac:dyDescent="0.25">
      <c r="A50" s="2" t="s">
        <v>39</v>
      </c>
      <c r="B50" s="2" t="s">
        <v>30</v>
      </c>
      <c r="C50" s="2">
        <v>1048</v>
      </c>
      <c r="D50" s="2" t="s">
        <v>1</v>
      </c>
      <c r="E50" s="2">
        <v>4439</v>
      </c>
      <c r="F50" s="2">
        <v>30</v>
      </c>
      <c r="G50" s="3">
        <v>36.9</v>
      </c>
      <c r="H50" s="2">
        <v>30</v>
      </c>
      <c r="I50" s="3">
        <v>1107</v>
      </c>
      <c r="J50" s="17">
        <f ca="1">DATE(YEAR(TODAY())-1,1,1)+214.25</f>
        <v>44411.25</v>
      </c>
    </row>
    <row r="51" spans="1:10" x14ac:dyDescent="0.25">
      <c r="A51" s="2" t="s">
        <v>22</v>
      </c>
      <c r="B51" s="2" t="s">
        <v>79</v>
      </c>
      <c r="C51" s="2">
        <v>1049</v>
      </c>
      <c r="D51" s="2" t="s">
        <v>5</v>
      </c>
      <c r="E51" s="2">
        <v>8528</v>
      </c>
      <c r="F51" s="2">
        <v>30</v>
      </c>
      <c r="G51" s="3">
        <v>484</v>
      </c>
      <c r="H51" s="2">
        <v>86</v>
      </c>
      <c r="I51" s="3">
        <v>41624</v>
      </c>
      <c r="J51" s="17">
        <f ca="1">DATE(YEAR(TODAY())-1,1,1)+218.5</f>
        <v>44415.5</v>
      </c>
    </row>
    <row r="52" spans="1:10" x14ac:dyDescent="0.25">
      <c r="A52" s="2" t="s">
        <v>103</v>
      </c>
      <c r="B52" s="11" t="s">
        <v>113</v>
      </c>
      <c r="C52" s="2">
        <v>1050</v>
      </c>
      <c r="D52" s="2" t="s">
        <v>5</v>
      </c>
      <c r="E52" s="2">
        <v>7995</v>
      </c>
      <c r="F52" s="2">
        <v>80</v>
      </c>
      <c r="G52" s="3">
        <v>640</v>
      </c>
      <c r="H52" s="2">
        <v>74</v>
      </c>
      <c r="I52" s="3">
        <v>47360</v>
      </c>
      <c r="J52" s="17">
        <f ca="1">DATE(YEAR(TODAY())-1,1,1)+222.75</f>
        <v>44419.75</v>
      </c>
    </row>
    <row r="53" spans="1:10" x14ac:dyDescent="0.25">
      <c r="A53" s="2" t="s">
        <v>14</v>
      </c>
      <c r="B53" s="2" t="s">
        <v>54</v>
      </c>
      <c r="C53" s="2">
        <v>1051</v>
      </c>
      <c r="D53" s="2" t="s">
        <v>3</v>
      </c>
      <c r="E53" s="2">
        <v>9781</v>
      </c>
      <c r="F53" s="2">
        <v>60</v>
      </c>
      <c r="G53" s="3">
        <v>175</v>
      </c>
      <c r="H53" s="2">
        <v>54</v>
      </c>
      <c r="I53" s="3">
        <v>9450</v>
      </c>
      <c r="J53" s="17">
        <f ca="1">DATE(YEAR(TODAY())-1,1,1)+227</f>
        <v>44424</v>
      </c>
    </row>
    <row r="54" spans="1:10" x14ac:dyDescent="0.25">
      <c r="A54" s="2" t="s">
        <v>22</v>
      </c>
      <c r="B54" s="2" t="s">
        <v>60</v>
      </c>
      <c r="C54" s="2">
        <v>1052</v>
      </c>
      <c r="D54" s="2" t="s">
        <v>4</v>
      </c>
      <c r="E54" s="2">
        <v>9166</v>
      </c>
      <c r="F54" s="2">
        <v>80</v>
      </c>
      <c r="G54" s="3">
        <v>862</v>
      </c>
      <c r="H54" s="2">
        <v>41</v>
      </c>
      <c r="I54" s="3">
        <v>35342</v>
      </c>
      <c r="J54" s="17">
        <f ca="1">DATE(YEAR(TODAY())-1,1,1)+231.25</f>
        <v>44428.25</v>
      </c>
    </row>
    <row r="55" spans="1:10" x14ac:dyDescent="0.25">
      <c r="A55" s="2" t="s">
        <v>14</v>
      </c>
      <c r="B55" s="2" t="s">
        <v>66</v>
      </c>
      <c r="C55" s="2">
        <v>1053</v>
      </c>
      <c r="D55" s="2" t="s">
        <v>5</v>
      </c>
      <c r="E55" s="2">
        <v>1666</v>
      </c>
      <c r="F55" s="2">
        <v>10</v>
      </c>
      <c r="G55" s="3">
        <v>57</v>
      </c>
      <c r="H55" s="2">
        <v>61</v>
      </c>
      <c r="I55" s="3">
        <v>3477</v>
      </c>
      <c r="J55" s="17">
        <f ca="1">DATE(YEAR(TODAY())-1,1,1)+235.5</f>
        <v>44432.5</v>
      </c>
    </row>
    <row r="56" spans="1:10" x14ac:dyDescent="0.25">
      <c r="A56" s="2" t="s">
        <v>22</v>
      </c>
      <c r="B56" s="2" t="s">
        <v>102</v>
      </c>
      <c r="C56" s="2">
        <v>1054</v>
      </c>
      <c r="D56" s="2" t="s">
        <v>1</v>
      </c>
      <c r="E56" s="2">
        <v>2582</v>
      </c>
      <c r="F56" s="2">
        <v>20</v>
      </c>
      <c r="G56" s="3">
        <v>43.1</v>
      </c>
      <c r="H56" s="2">
        <v>8</v>
      </c>
      <c r="I56" s="3">
        <v>344.8</v>
      </c>
      <c r="J56" s="17">
        <f ca="1">DATE(YEAR(TODAY())-1,1,1)+239.75</f>
        <v>44436.75</v>
      </c>
    </row>
    <row r="57" spans="1:10" x14ac:dyDescent="0.25">
      <c r="A57" s="2" t="s">
        <v>28</v>
      </c>
      <c r="B57" s="2" t="s">
        <v>60</v>
      </c>
      <c r="C57" s="2">
        <v>1055</v>
      </c>
      <c r="D57" s="2" t="s">
        <v>4</v>
      </c>
      <c r="E57" s="2">
        <v>8013</v>
      </c>
      <c r="F57" s="2">
        <v>60</v>
      </c>
      <c r="G57" s="3">
        <v>44</v>
      </c>
      <c r="H57" s="2">
        <v>82</v>
      </c>
      <c r="I57" s="3">
        <v>3608</v>
      </c>
      <c r="J57" s="17">
        <f ca="1">DATE(YEAR(TODAY())-1,1,1)+244</f>
        <v>44441</v>
      </c>
    </row>
    <row r="58" spans="1:10" x14ac:dyDescent="0.25">
      <c r="A58" s="2" t="s">
        <v>21</v>
      </c>
      <c r="B58" s="2" t="s">
        <v>71</v>
      </c>
      <c r="C58" s="2">
        <v>1056</v>
      </c>
      <c r="D58" s="2" t="s">
        <v>5</v>
      </c>
      <c r="E58" s="2">
        <v>1821</v>
      </c>
      <c r="F58" s="2">
        <v>70</v>
      </c>
      <c r="G58" s="3">
        <v>15.1</v>
      </c>
      <c r="H58" s="2">
        <v>81</v>
      </c>
      <c r="I58" s="3">
        <v>1223.0999999999999</v>
      </c>
      <c r="J58" s="17">
        <f ca="1">DATE(YEAR(TODAY())-1,1,1)+248.25</f>
        <v>44445.25</v>
      </c>
    </row>
    <row r="59" spans="1:10" x14ac:dyDescent="0.25">
      <c r="A59" s="2" t="s">
        <v>17</v>
      </c>
      <c r="B59" s="2" t="s">
        <v>18</v>
      </c>
      <c r="C59" s="2">
        <v>1057</v>
      </c>
      <c r="D59" s="2" t="s">
        <v>0</v>
      </c>
      <c r="E59" s="2">
        <v>5933</v>
      </c>
      <c r="F59" s="2">
        <v>90</v>
      </c>
      <c r="G59" s="3">
        <v>96.4</v>
      </c>
      <c r="H59" s="2">
        <v>91</v>
      </c>
      <c r="I59" s="3">
        <v>8772.4</v>
      </c>
      <c r="J59" s="17">
        <f ca="1">DATE(YEAR(TODAY())-1,1,1)+252.5</f>
        <v>44449.5</v>
      </c>
    </row>
    <row r="60" spans="1:10" x14ac:dyDescent="0.25">
      <c r="A60" s="2" t="s">
        <v>25</v>
      </c>
      <c r="B60" s="2" t="s">
        <v>40</v>
      </c>
      <c r="C60" s="2">
        <v>1058</v>
      </c>
      <c r="D60" s="2" t="s">
        <v>1</v>
      </c>
      <c r="E60" s="2">
        <v>2973</v>
      </c>
      <c r="F60" s="2">
        <v>60</v>
      </c>
      <c r="G60" s="3">
        <v>31.3</v>
      </c>
      <c r="H60" s="2">
        <v>21</v>
      </c>
      <c r="I60" s="3">
        <v>657.30000000000007</v>
      </c>
      <c r="J60" s="17">
        <f ca="1">DATE(YEAR(TODAY())-1,1,1)+256.75</f>
        <v>44453.75</v>
      </c>
    </row>
    <row r="61" spans="1:10" x14ac:dyDescent="0.25">
      <c r="A61" s="2" t="s">
        <v>17</v>
      </c>
      <c r="B61" s="2" t="s">
        <v>32</v>
      </c>
      <c r="C61" s="2">
        <v>1059</v>
      </c>
      <c r="D61" s="2" t="s">
        <v>1</v>
      </c>
      <c r="E61" s="2">
        <v>6262</v>
      </c>
      <c r="F61" s="2">
        <v>70</v>
      </c>
      <c r="G61" s="3">
        <v>73.900000000000006</v>
      </c>
      <c r="H61" s="2">
        <v>41</v>
      </c>
      <c r="I61" s="3">
        <v>3029.9</v>
      </c>
      <c r="J61" s="17">
        <f ca="1">DATE(YEAR(TODAY())-1,1,1)+261</f>
        <v>44458</v>
      </c>
    </row>
    <row r="62" spans="1:10" x14ac:dyDescent="0.25">
      <c r="A62" s="2" t="s">
        <v>106</v>
      </c>
      <c r="B62" s="2" t="s">
        <v>38</v>
      </c>
      <c r="C62" s="2">
        <v>1060</v>
      </c>
      <c r="D62" s="2" t="s">
        <v>1</v>
      </c>
      <c r="E62" s="2">
        <v>8661</v>
      </c>
      <c r="F62" s="2">
        <v>50</v>
      </c>
      <c r="G62" s="3">
        <v>448</v>
      </c>
      <c r="H62" s="2">
        <v>12</v>
      </c>
      <c r="I62" s="3">
        <v>5376</v>
      </c>
      <c r="J62" s="17">
        <f ca="1">DATE(YEAR(TODAY())-1,1,1)+265.25</f>
        <v>44462.25</v>
      </c>
    </row>
    <row r="63" spans="1:10" x14ac:dyDescent="0.25">
      <c r="A63" s="2" t="s">
        <v>14</v>
      </c>
      <c r="B63" s="2" t="s">
        <v>114</v>
      </c>
      <c r="C63" s="2">
        <v>1061</v>
      </c>
      <c r="D63" s="2" t="s">
        <v>5</v>
      </c>
      <c r="E63" s="2">
        <v>3544</v>
      </c>
      <c r="F63" s="2">
        <v>40</v>
      </c>
      <c r="G63" s="3">
        <v>58.4</v>
      </c>
      <c r="H63" s="2">
        <v>39</v>
      </c>
      <c r="I63" s="3">
        <v>2277.6</v>
      </c>
      <c r="J63" s="17">
        <f ca="1">DATE(YEAR(TODAY())-1,1,1)+269.5</f>
        <v>44466.5</v>
      </c>
    </row>
    <row r="64" spans="1:10" x14ac:dyDescent="0.25">
      <c r="A64" s="2" t="s">
        <v>105</v>
      </c>
      <c r="B64" s="2" t="s">
        <v>19</v>
      </c>
      <c r="C64" s="2">
        <v>1062</v>
      </c>
      <c r="D64" s="2" t="s">
        <v>0</v>
      </c>
      <c r="E64" s="2">
        <v>8543</v>
      </c>
      <c r="F64" s="2">
        <v>60</v>
      </c>
      <c r="G64" s="3">
        <v>898</v>
      </c>
      <c r="H64" s="2">
        <v>2</v>
      </c>
      <c r="I64" s="3">
        <v>1796</v>
      </c>
      <c r="J64" s="17">
        <f ca="1">DATE(YEAR(TODAY())-1,1,1)+273.75</f>
        <v>44470.75</v>
      </c>
    </row>
    <row r="65" spans="1:10" x14ac:dyDescent="0.25">
      <c r="A65" s="2" t="s">
        <v>17</v>
      </c>
      <c r="B65" s="2" t="s">
        <v>80</v>
      </c>
      <c r="C65" s="2">
        <v>1063</v>
      </c>
      <c r="D65" s="2" t="s">
        <v>5</v>
      </c>
      <c r="E65" s="2">
        <v>9423</v>
      </c>
      <c r="F65" s="2">
        <v>80</v>
      </c>
      <c r="G65" s="3">
        <v>844</v>
      </c>
      <c r="H65" s="2">
        <v>19</v>
      </c>
      <c r="I65" s="3">
        <v>16036</v>
      </c>
      <c r="J65" s="17">
        <f ca="1">DATE(YEAR(TODAY())-1,1,1)+278</f>
        <v>44475</v>
      </c>
    </row>
    <row r="66" spans="1:10" x14ac:dyDescent="0.25">
      <c r="A66" s="2" t="s">
        <v>39</v>
      </c>
      <c r="B66" s="2" t="s">
        <v>115</v>
      </c>
      <c r="C66" s="2">
        <v>1064</v>
      </c>
      <c r="D66" s="2" t="s">
        <v>5</v>
      </c>
      <c r="E66" s="2">
        <v>4358</v>
      </c>
      <c r="F66" s="2">
        <v>20</v>
      </c>
      <c r="G66" s="3">
        <v>7.6</v>
      </c>
      <c r="H66" s="2">
        <v>49</v>
      </c>
      <c r="I66" s="3">
        <v>372.4</v>
      </c>
      <c r="J66" s="17">
        <f ca="1">DATE(YEAR(TODAY())-1,1,1)+282.25</f>
        <v>44479.25</v>
      </c>
    </row>
    <row r="67" spans="1:10" x14ac:dyDescent="0.25">
      <c r="A67" s="2" t="s">
        <v>17</v>
      </c>
      <c r="B67" s="2" t="s">
        <v>18</v>
      </c>
      <c r="C67" s="2">
        <v>1065</v>
      </c>
      <c r="D67" s="2" t="s">
        <v>0</v>
      </c>
      <c r="E67" s="2">
        <v>5505</v>
      </c>
      <c r="F67" s="2">
        <v>30</v>
      </c>
      <c r="G67" s="3">
        <v>7.2</v>
      </c>
      <c r="H67" s="2">
        <v>55</v>
      </c>
      <c r="I67" s="3">
        <v>396</v>
      </c>
      <c r="J67" s="17">
        <f ca="1">DATE(YEAR(TODAY())-1,1,1)+286.5</f>
        <v>44483.5</v>
      </c>
    </row>
    <row r="68" spans="1:10" x14ac:dyDescent="0.25">
      <c r="A68" s="2" t="s">
        <v>106</v>
      </c>
      <c r="B68" s="2" t="s">
        <v>81</v>
      </c>
      <c r="C68" s="2">
        <v>1066</v>
      </c>
      <c r="D68" s="2" t="s">
        <v>5</v>
      </c>
      <c r="E68" s="2">
        <v>1447</v>
      </c>
      <c r="F68" s="2">
        <v>30</v>
      </c>
      <c r="G68" s="3">
        <v>64.7</v>
      </c>
      <c r="H68" s="2">
        <v>99</v>
      </c>
      <c r="I68" s="3">
        <v>6405.3</v>
      </c>
      <c r="J68" s="17">
        <f ca="1">DATE(YEAR(TODAY())-1,1,1)+290.75</f>
        <v>44487.75</v>
      </c>
    </row>
    <row r="69" spans="1:10" x14ac:dyDescent="0.25">
      <c r="A69" s="2" t="s">
        <v>105</v>
      </c>
      <c r="B69" s="2" t="s">
        <v>64</v>
      </c>
      <c r="C69" s="2">
        <v>1067</v>
      </c>
      <c r="D69" s="2" t="s">
        <v>5</v>
      </c>
      <c r="E69" s="2">
        <v>6932</v>
      </c>
      <c r="F69" s="2">
        <v>10</v>
      </c>
      <c r="G69" s="3">
        <v>44.8</v>
      </c>
      <c r="H69" s="2">
        <v>53</v>
      </c>
      <c r="I69" s="3">
        <v>2374.3999999999996</v>
      </c>
      <c r="J69" s="17">
        <f ca="1">DATE(YEAR(TODAY())-1,1,1)+295</f>
        <v>44492</v>
      </c>
    </row>
    <row r="70" spans="1:10" x14ac:dyDescent="0.25">
      <c r="A70" s="2" t="s">
        <v>22</v>
      </c>
      <c r="B70" s="11" t="s">
        <v>41</v>
      </c>
      <c r="C70" s="2">
        <v>1068</v>
      </c>
      <c r="D70" s="2" t="s">
        <v>1</v>
      </c>
      <c r="E70" s="2">
        <v>6852</v>
      </c>
      <c r="F70" s="2">
        <v>70</v>
      </c>
      <c r="G70" s="3">
        <v>14.4</v>
      </c>
      <c r="H70" s="2">
        <v>98</v>
      </c>
      <c r="I70" s="3">
        <v>1411.2</v>
      </c>
      <c r="J70" s="17">
        <f ca="1">DATE(YEAR(TODAY())-1,1,1)+299.25</f>
        <v>44496.25</v>
      </c>
    </row>
    <row r="71" spans="1:10" x14ac:dyDescent="0.25">
      <c r="A71" s="2" t="s">
        <v>17</v>
      </c>
      <c r="B71" s="2" t="s">
        <v>20</v>
      </c>
      <c r="C71" s="2">
        <v>1069</v>
      </c>
      <c r="D71" s="2" t="s">
        <v>0</v>
      </c>
      <c r="E71" s="2">
        <v>4390</v>
      </c>
      <c r="F71" s="2">
        <v>60</v>
      </c>
      <c r="G71" s="3">
        <v>78.099999999999994</v>
      </c>
      <c r="H71" s="2">
        <v>15</v>
      </c>
      <c r="I71" s="3">
        <v>1171.5</v>
      </c>
      <c r="J71" s="17">
        <f ca="1">DATE(YEAR(TODAY())-1,1,1)+303.5</f>
        <v>44500.5</v>
      </c>
    </row>
    <row r="72" spans="1:10" x14ac:dyDescent="0.25">
      <c r="A72" s="2" t="s">
        <v>17</v>
      </c>
      <c r="B72" s="2" t="s">
        <v>116</v>
      </c>
      <c r="C72" s="2">
        <v>1070</v>
      </c>
      <c r="D72" s="2" t="s">
        <v>5</v>
      </c>
      <c r="E72" s="2">
        <v>9781</v>
      </c>
      <c r="F72" s="2">
        <v>60</v>
      </c>
      <c r="G72" s="3">
        <v>175</v>
      </c>
      <c r="H72" s="2">
        <v>17</v>
      </c>
      <c r="I72" s="3">
        <v>2975</v>
      </c>
      <c r="J72" s="17">
        <f ca="1">DATE(YEAR(TODAY())-1,1,1)+307.75</f>
        <v>44504.75</v>
      </c>
    </row>
    <row r="73" spans="1:10" x14ac:dyDescent="0.25">
      <c r="A73" s="2" t="s">
        <v>39</v>
      </c>
      <c r="B73" s="2" t="s">
        <v>66</v>
      </c>
      <c r="C73" s="2">
        <v>1071</v>
      </c>
      <c r="D73" s="2" t="s">
        <v>5</v>
      </c>
      <c r="E73" s="2">
        <v>2671</v>
      </c>
      <c r="F73" s="2">
        <v>40</v>
      </c>
      <c r="G73" s="3">
        <v>6.8</v>
      </c>
      <c r="H73" s="2">
        <v>44</v>
      </c>
      <c r="I73" s="3">
        <v>299.2</v>
      </c>
      <c r="J73" s="17">
        <f ca="1">DATE(YEAR(TODAY())-1,1,1)+312</f>
        <v>44509</v>
      </c>
    </row>
    <row r="74" spans="1:10" x14ac:dyDescent="0.25">
      <c r="A74" s="2" t="s">
        <v>105</v>
      </c>
      <c r="B74" s="2" t="s">
        <v>82</v>
      </c>
      <c r="C74" s="2">
        <v>1072</v>
      </c>
      <c r="D74" s="2" t="s">
        <v>5</v>
      </c>
      <c r="E74" s="2">
        <v>8528</v>
      </c>
      <c r="F74" s="2">
        <v>30</v>
      </c>
      <c r="G74" s="3">
        <v>484</v>
      </c>
      <c r="H74" s="2">
        <v>62</v>
      </c>
      <c r="I74" s="3">
        <v>30008</v>
      </c>
      <c r="J74" s="17">
        <f ca="1">DATE(YEAR(TODAY())-1,1,1)+316.25</f>
        <v>44513.25</v>
      </c>
    </row>
    <row r="75" spans="1:10" x14ac:dyDescent="0.25">
      <c r="A75" s="2" t="s">
        <v>103</v>
      </c>
      <c r="B75" s="2" t="s">
        <v>58</v>
      </c>
      <c r="C75" s="2">
        <v>1073</v>
      </c>
      <c r="D75" s="2" t="s">
        <v>4</v>
      </c>
      <c r="E75" s="2">
        <v>9074</v>
      </c>
      <c r="F75" s="2">
        <v>70</v>
      </c>
      <c r="G75" s="3">
        <v>763</v>
      </c>
      <c r="H75" s="2">
        <v>36</v>
      </c>
      <c r="I75" s="3">
        <v>27468</v>
      </c>
      <c r="J75" s="17">
        <f ca="1">DATE(YEAR(TODAY())-1,1,1)+320.5</f>
        <v>44517.5</v>
      </c>
    </row>
    <row r="76" spans="1:10" x14ac:dyDescent="0.25">
      <c r="A76" s="2" t="s">
        <v>28</v>
      </c>
      <c r="B76" s="2" t="s">
        <v>71</v>
      </c>
      <c r="C76" s="2">
        <v>1074</v>
      </c>
      <c r="D76" s="2" t="s">
        <v>5</v>
      </c>
      <c r="E76" s="2">
        <v>1122</v>
      </c>
      <c r="F76" s="2">
        <v>60</v>
      </c>
      <c r="G76" s="3">
        <v>14.4</v>
      </c>
      <c r="H76" s="2">
        <v>33</v>
      </c>
      <c r="I76" s="3">
        <v>475.2</v>
      </c>
      <c r="J76" s="17">
        <f ca="1">DATE(YEAR(TODAY())-1,1,1)+324.75</f>
        <v>44521.75</v>
      </c>
    </row>
    <row r="77" spans="1:10" x14ac:dyDescent="0.25">
      <c r="A77" s="2" t="s">
        <v>103</v>
      </c>
      <c r="B77" s="2" t="s">
        <v>83</v>
      </c>
      <c r="C77" s="2">
        <v>1075</v>
      </c>
      <c r="D77" s="2" t="s">
        <v>5</v>
      </c>
      <c r="E77" s="2">
        <v>2582</v>
      </c>
      <c r="F77" s="2">
        <v>20</v>
      </c>
      <c r="G77" s="3">
        <v>43.1</v>
      </c>
      <c r="H77" s="2">
        <v>44</v>
      </c>
      <c r="I77" s="3">
        <v>1896.4</v>
      </c>
      <c r="J77" s="17">
        <f ca="1">DATE(YEAR(TODAY())-1,1,1)+329</f>
        <v>44526</v>
      </c>
    </row>
    <row r="78" spans="1:10" x14ac:dyDescent="0.25">
      <c r="A78" s="2" t="s">
        <v>22</v>
      </c>
      <c r="B78" s="2" t="s">
        <v>63</v>
      </c>
      <c r="C78" s="2">
        <v>1076</v>
      </c>
      <c r="D78" s="2" t="s">
        <v>5</v>
      </c>
      <c r="E78" s="2">
        <v>2443</v>
      </c>
      <c r="F78" s="2">
        <v>70</v>
      </c>
      <c r="G78" s="3">
        <v>61</v>
      </c>
      <c r="H78" s="2">
        <v>11</v>
      </c>
      <c r="I78" s="3">
        <v>671</v>
      </c>
      <c r="J78" s="17">
        <f ca="1">DATE(YEAR(TODAY())-1,1,1)+333.25</f>
        <v>44530.25</v>
      </c>
    </row>
    <row r="79" spans="1:10" x14ac:dyDescent="0.25">
      <c r="A79" s="2" t="s">
        <v>21</v>
      </c>
      <c r="B79" s="2" t="s">
        <v>20</v>
      </c>
      <c r="C79" s="2">
        <v>1077</v>
      </c>
      <c r="D79" s="2" t="s">
        <v>0</v>
      </c>
      <c r="E79" s="2">
        <v>1450</v>
      </c>
      <c r="F79" s="2">
        <v>20</v>
      </c>
      <c r="G79" s="3">
        <v>8.9</v>
      </c>
      <c r="H79" s="2">
        <v>65</v>
      </c>
      <c r="I79" s="3">
        <v>578.5</v>
      </c>
      <c r="J79" s="17">
        <f ca="1">DATE(YEAR(TODAY())-1,1,1)+337.5</f>
        <v>44534.5</v>
      </c>
    </row>
    <row r="80" spans="1:10" x14ac:dyDescent="0.25">
      <c r="A80" s="2" t="s">
        <v>25</v>
      </c>
      <c r="B80" s="2" t="s">
        <v>110</v>
      </c>
      <c r="C80" s="2">
        <v>1078</v>
      </c>
      <c r="D80" s="2" t="s">
        <v>1</v>
      </c>
      <c r="E80" s="2">
        <v>1447</v>
      </c>
      <c r="F80" s="2">
        <v>30</v>
      </c>
      <c r="G80" s="3">
        <v>64.7</v>
      </c>
      <c r="H80" s="2">
        <v>43</v>
      </c>
      <c r="I80" s="3">
        <v>2782.1</v>
      </c>
      <c r="J80" s="17">
        <f ca="1">DATE(YEAR(TODAY())-1,1,1)+341.75</f>
        <v>44538.75</v>
      </c>
    </row>
    <row r="81" spans="1:10" x14ac:dyDescent="0.25">
      <c r="A81" s="2" t="s">
        <v>31</v>
      </c>
      <c r="B81" s="2" t="s">
        <v>36</v>
      </c>
      <c r="C81" s="2">
        <v>1079</v>
      </c>
      <c r="D81" s="2" t="s">
        <v>1</v>
      </c>
      <c r="E81" s="2">
        <v>7104</v>
      </c>
      <c r="F81" s="2">
        <v>80</v>
      </c>
      <c r="G81" s="3">
        <v>60.1</v>
      </c>
      <c r="H81" s="2">
        <v>78</v>
      </c>
      <c r="I81" s="3">
        <v>4687.8</v>
      </c>
      <c r="J81" s="17">
        <f ca="1">DATE(YEAR(TODAY())-1,1,1)+346</f>
        <v>44543</v>
      </c>
    </row>
    <row r="82" spans="1:10" x14ac:dyDescent="0.25">
      <c r="A82" s="2" t="s">
        <v>28</v>
      </c>
      <c r="B82" s="2" t="s">
        <v>58</v>
      </c>
      <c r="C82" s="2">
        <v>1080</v>
      </c>
      <c r="D82" s="2" t="s">
        <v>4</v>
      </c>
      <c r="E82" s="2">
        <v>4969</v>
      </c>
      <c r="F82" s="2">
        <v>60</v>
      </c>
      <c r="G82" s="3">
        <v>11.6</v>
      </c>
      <c r="H82" s="2">
        <v>70</v>
      </c>
      <c r="I82" s="3">
        <v>812</v>
      </c>
      <c r="J82" s="17">
        <f ca="1">DATE(YEAR(TODAY())-1,1,1)+350.25</f>
        <v>44547.25</v>
      </c>
    </row>
    <row r="83" spans="1:10" x14ac:dyDescent="0.25">
      <c r="A83" s="2" t="s">
        <v>39</v>
      </c>
      <c r="B83" s="2" t="s">
        <v>35</v>
      </c>
      <c r="C83" s="2">
        <v>1081</v>
      </c>
      <c r="D83" s="2" t="s">
        <v>1</v>
      </c>
      <c r="E83" s="2">
        <v>2973</v>
      </c>
      <c r="F83" s="2">
        <v>60</v>
      </c>
      <c r="G83" s="3">
        <v>31.3</v>
      </c>
      <c r="H83" s="2">
        <v>21</v>
      </c>
      <c r="I83" s="3">
        <v>657.30000000000007</v>
      </c>
      <c r="J83" s="17">
        <f ca="1">DATE(YEAR(TODAY())-1,1,1)+354.5</f>
        <v>44551.5</v>
      </c>
    </row>
    <row r="84" spans="1:10" x14ac:dyDescent="0.25">
      <c r="A84" s="2" t="s">
        <v>39</v>
      </c>
      <c r="B84" s="2" t="s">
        <v>84</v>
      </c>
      <c r="C84" s="2">
        <v>1082</v>
      </c>
      <c r="D84" s="2" t="s">
        <v>5</v>
      </c>
      <c r="E84" s="2">
        <v>6443</v>
      </c>
      <c r="F84" s="2">
        <v>40</v>
      </c>
      <c r="G84" s="3">
        <v>45.7</v>
      </c>
      <c r="H84" s="2">
        <v>89</v>
      </c>
      <c r="I84" s="3">
        <v>4067.3</v>
      </c>
      <c r="J84" s="17">
        <f ca="1">DATE(YEAR(TODAY())-1,1,1)+358.75</f>
        <v>44555.75</v>
      </c>
    </row>
    <row r="85" spans="1:10" x14ac:dyDescent="0.25">
      <c r="A85" s="2" t="s">
        <v>28</v>
      </c>
      <c r="B85" s="2" t="s">
        <v>33</v>
      </c>
      <c r="C85" s="2">
        <v>1083</v>
      </c>
      <c r="D85" s="2" t="s">
        <v>1</v>
      </c>
      <c r="E85" s="2">
        <v>1022</v>
      </c>
      <c r="F85" s="2">
        <v>30</v>
      </c>
      <c r="G85" s="3">
        <v>42.1</v>
      </c>
      <c r="H85" s="2">
        <v>36</v>
      </c>
      <c r="I85" s="3">
        <v>1515.6000000000001</v>
      </c>
      <c r="J85" s="17">
        <f ca="1">DATE(YEAR(TODAY())-1,1,1)+363</f>
        <v>44560</v>
      </c>
    </row>
    <row r="86" spans="1:10" x14ac:dyDescent="0.25">
      <c r="A86" s="2" t="s">
        <v>103</v>
      </c>
      <c r="B86" s="2" t="s">
        <v>20</v>
      </c>
      <c r="C86" s="2">
        <v>1084</v>
      </c>
      <c r="D86" s="2" t="s">
        <v>0</v>
      </c>
      <c r="E86" s="2">
        <v>3028</v>
      </c>
      <c r="F86" s="2">
        <v>40</v>
      </c>
      <c r="G86" s="3">
        <v>30.3</v>
      </c>
      <c r="H86" s="2">
        <v>73</v>
      </c>
      <c r="I86" s="3">
        <v>2211.9</v>
      </c>
      <c r="J86" s="17">
        <f ca="1">DATE(YEAR(TODAY())-1,1,1)+367.25</f>
        <v>44564.25</v>
      </c>
    </row>
    <row r="87" spans="1:10" x14ac:dyDescent="0.25">
      <c r="A87" s="2" t="s">
        <v>31</v>
      </c>
      <c r="B87" s="2" t="s">
        <v>74</v>
      </c>
      <c r="C87" s="2">
        <v>1085</v>
      </c>
      <c r="D87" s="2" t="s">
        <v>5</v>
      </c>
      <c r="E87" s="2">
        <v>4358</v>
      </c>
      <c r="F87" s="2">
        <v>20</v>
      </c>
      <c r="G87" s="3">
        <v>7.6</v>
      </c>
      <c r="H87" s="2">
        <v>86</v>
      </c>
      <c r="I87" s="3">
        <v>653.6</v>
      </c>
      <c r="J87" s="17">
        <f ca="1">DATE(YEAR(TODAY())-1,1,1)+371.5</f>
        <v>44568.5</v>
      </c>
    </row>
    <row r="88" spans="1:10" x14ac:dyDescent="0.25">
      <c r="A88" s="2" t="s">
        <v>31</v>
      </c>
      <c r="B88" s="2" t="s">
        <v>73</v>
      </c>
      <c r="C88" s="2">
        <v>1086</v>
      </c>
      <c r="D88" s="2" t="s">
        <v>5</v>
      </c>
      <c r="E88" s="2">
        <v>8013</v>
      </c>
      <c r="F88" s="2">
        <v>60</v>
      </c>
      <c r="G88" s="3">
        <v>44</v>
      </c>
      <c r="H88" s="2">
        <v>60</v>
      </c>
      <c r="I88" s="3">
        <v>2640</v>
      </c>
      <c r="J88" s="17">
        <f ca="1">DATE(YEAR(TODAY())-1,1,1)+375.75</f>
        <v>44572.75</v>
      </c>
    </row>
    <row r="89" spans="1:10" x14ac:dyDescent="0.25">
      <c r="A89" s="2" t="s">
        <v>106</v>
      </c>
      <c r="B89" s="2" t="s">
        <v>117</v>
      </c>
      <c r="C89" s="2">
        <v>1087</v>
      </c>
      <c r="D89" s="2" t="s">
        <v>0</v>
      </c>
      <c r="E89" s="2">
        <v>7660</v>
      </c>
      <c r="F89" s="2">
        <v>50</v>
      </c>
      <c r="G89" s="3">
        <v>71.099999999999994</v>
      </c>
      <c r="H89" s="2">
        <v>12</v>
      </c>
      <c r="I89" s="3">
        <v>853.19999999999993</v>
      </c>
      <c r="J89" s="17">
        <f ca="1">DATE(YEAR(TODAY())-1,1,1)+380</f>
        <v>44577</v>
      </c>
    </row>
    <row r="90" spans="1:10" x14ac:dyDescent="0.25">
      <c r="A90" s="2" t="s">
        <v>22</v>
      </c>
      <c r="B90" s="2" t="s">
        <v>19</v>
      </c>
      <c r="C90" s="2">
        <v>1088</v>
      </c>
      <c r="D90" s="2" t="s">
        <v>0</v>
      </c>
      <c r="E90" s="2">
        <v>8817</v>
      </c>
      <c r="F90" s="2">
        <v>60</v>
      </c>
      <c r="G90" s="3">
        <v>601</v>
      </c>
      <c r="H90" s="2">
        <v>81</v>
      </c>
      <c r="I90" s="3">
        <v>48681</v>
      </c>
      <c r="J90" s="17">
        <f ca="1">DATE(YEAR(TODAY())-1,1,1)+384.25</f>
        <v>44581.25</v>
      </c>
    </row>
    <row r="91" spans="1:10" x14ac:dyDescent="0.25">
      <c r="A91" s="2" t="s">
        <v>31</v>
      </c>
      <c r="B91" s="2" t="s">
        <v>23</v>
      </c>
      <c r="C91" s="2">
        <v>1089</v>
      </c>
      <c r="D91" s="2" t="s">
        <v>0</v>
      </c>
      <c r="E91" s="2">
        <v>6262</v>
      </c>
      <c r="F91" s="2">
        <v>70</v>
      </c>
      <c r="G91" s="3">
        <v>73.900000000000006</v>
      </c>
      <c r="H91" s="2">
        <v>84</v>
      </c>
      <c r="I91" s="3">
        <v>6207.6</v>
      </c>
      <c r="J91" s="17">
        <f ca="1">DATE(YEAR(TODAY())-1,1,1)+388.5</f>
        <v>44585.5</v>
      </c>
    </row>
    <row r="92" spans="1:10" x14ac:dyDescent="0.25">
      <c r="A92" s="2" t="s">
        <v>31</v>
      </c>
      <c r="B92" s="2" t="s">
        <v>114</v>
      </c>
      <c r="C92" s="2">
        <v>1090</v>
      </c>
      <c r="D92" s="2" t="s">
        <v>5</v>
      </c>
      <c r="E92" s="2">
        <v>6725</v>
      </c>
      <c r="F92" s="2">
        <v>30</v>
      </c>
      <c r="G92" s="3">
        <v>89.8</v>
      </c>
      <c r="H92" s="2">
        <v>57</v>
      </c>
      <c r="I92" s="3">
        <v>5118.5999999999995</v>
      </c>
      <c r="J92" s="17">
        <f ca="1">DATE(YEAR(TODAY())-1,1,1)+392.75</f>
        <v>44589.75</v>
      </c>
    </row>
    <row r="93" spans="1:10" x14ac:dyDescent="0.25">
      <c r="A93" s="2" t="s">
        <v>103</v>
      </c>
      <c r="B93" s="2" t="s">
        <v>85</v>
      </c>
      <c r="C93" s="2">
        <v>1091</v>
      </c>
      <c r="D93" s="2" t="s">
        <v>5</v>
      </c>
      <c r="E93" s="2">
        <v>9274</v>
      </c>
      <c r="F93" s="2">
        <v>40</v>
      </c>
      <c r="G93" s="3">
        <v>78</v>
      </c>
      <c r="H93" s="2">
        <v>26</v>
      </c>
      <c r="I93" s="3">
        <v>2028</v>
      </c>
      <c r="J93" s="17">
        <f ca="1">DATE(YEAR(TODAY())-1,1,1)+397</f>
        <v>44594</v>
      </c>
    </row>
    <row r="94" spans="1:10" x14ac:dyDescent="0.25">
      <c r="A94" s="2" t="s">
        <v>105</v>
      </c>
      <c r="B94" s="2" t="s">
        <v>42</v>
      </c>
      <c r="C94" s="2">
        <v>1092</v>
      </c>
      <c r="D94" s="2" t="s">
        <v>1</v>
      </c>
      <c r="E94" s="2">
        <v>8817</v>
      </c>
      <c r="F94" s="2">
        <v>60</v>
      </c>
      <c r="G94" s="3">
        <v>601</v>
      </c>
      <c r="H94" s="2">
        <v>5</v>
      </c>
      <c r="I94" s="3">
        <v>3005</v>
      </c>
      <c r="J94" s="17">
        <f ca="1">DATE(YEAR(TODAY())-1,1,1)+401.25</f>
        <v>44598.25</v>
      </c>
    </row>
    <row r="95" spans="1:10" x14ac:dyDescent="0.25">
      <c r="A95" s="2" t="s">
        <v>21</v>
      </c>
      <c r="B95" s="2" t="s">
        <v>49</v>
      </c>
      <c r="C95" s="2">
        <v>1093</v>
      </c>
      <c r="D95" s="2" t="s">
        <v>2</v>
      </c>
      <c r="E95" s="2">
        <v>6502</v>
      </c>
      <c r="F95" s="2">
        <v>30</v>
      </c>
      <c r="G95" s="3">
        <v>26.3</v>
      </c>
      <c r="H95" s="2">
        <v>12</v>
      </c>
      <c r="I95" s="3">
        <v>315.60000000000002</v>
      </c>
      <c r="J95" s="17">
        <f ca="1">DATE(YEAR(TODAY())-1,1,1)+405.5</f>
        <v>44602.5</v>
      </c>
    </row>
    <row r="96" spans="1:10" x14ac:dyDescent="0.25">
      <c r="A96" s="2" t="s">
        <v>22</v>
      </c>
      <c r="B96" s="2" t="s">
        <v>86</v>
      </c>
      <c r="C96" s="2">
        <v>1094</v>
      </c>
      <c r="D96" s="2" t="s">
        <v>5</v>
      </c>
      <c r="E96" s="2">
        <v>1447</v>
      </c>
      <c r="F96" s="2">
        <v>30</v>
      </c>
      <c r="G96" s="3">
        <v>64.7</v>
      </c>
      <c r="H96" s="2">
        <v>85</v>
      </c>
      <c r="I96" s="3">
        <v>5499.5</v>
      </c>
      <c r="J96" s="17">
        <f ca="1">DATE(YEAR(TODAY())-1,1,1)+409.75</f>
        <v>44606.75</v>
      </c>
    </row>
    <row r="97" spans="1:10" x14ac:dyDescent="0.25">
      <c r="A97" s="2" t="s">
        <v>21</v>
      </c>
      <c r="B97" s="2" t="s">
        <v>32</v>
      </c>
      <c r="C97" s="2">
        <v>1095</v>
      </c>
      <c r="D97" s="2" t="s">
        <v>1</v>
      </c>
      <c r="E97" s="2">
        <v>5603</v>
      </c>
      <c r="F97" s="2">
        <v>20</v>
      </c>
      <c r="G97" s="3">
        <v>95.8</v>
      </c>
      <c r="H97" s="2">
        <v>91</v>
      </c>
      <c r="I97" s="3">
        <v>8717.7999999999993</v>
      </c>
      <c r="J97" s="17">
        <f ca="1">DATE(YEAR(TODAY())-1,1,1)+414</f>
        <v>44611</v>
      </c>
    </row>
    <row r="98" spans="1:10" x14ac:dyDescent="0.25">
      <c r="A98" s="2" t="s">
        <v>31</v>
      </c>
      <c r="B98" s="2" t="s">
        <v>24</v>
      </c>
      <c r="C98" s="2">
        <v>1096</v>
      </c>
      <c r="D98" s="2" t="s">
        <v>0</v>
      </c>
      <c r="E98" s="2">
        <v>1821</v>
      </c>
      <c r="F98" s="2">
        <v>70</v>
      </c>
      <c r="G98" s="3">
        <v>15.1</v>
      </c>
      <c r="H98" s="2">
        <v>83</v>
      </c>
      <c r="I98" s="3">
        <v>1253.3</v>
      </c>
      <c r="J98" s="17">
        <f ca="1">DATE(YEAR(TODAY())-1,1,1)+418.25</f>
        <v>44615.25</v>
      </c>
    </row>
    <row r="99" spans="1:10" x14ac:dyDescent="0.25">
      <c r="A99" s="2" t="s">
        <v>21</v>
      </c>
      <c r="B99" s="10" t="s">
        <v>118</v>
      </c>
      <c r="C99" s="2">
        <v>1097</v>
      </c>
      <c r="D99" s="2" t="s">
        <v>5</v>
      </c>
      <c r="E99" s="2">
        <v>5603</v>
      </c>
      <c r="F99" s="2">
        <v>20</v>
      </c>
      <c r="G99" s="3">
        <v>95.8</v>
      </c>
      <c r="H99" s="2">
        <v>11</v>
      </c>
      <c r="I99" s="3">
        <v>1053.8</v>
      </c>
      <c r="J99" s="17">
        <f ca="1">DATE(YEAR(TODAY())-1,1,1)+422.5</f>
        <v>44619.5</v>
      </c>
    </row>
    <row r="100" spans="1:10" x14ac:dyDescent="0.25">
      <c r="A100" s="2" t="s">
        <v>31</v>
      </c>
      <c r="B100" s="11" t="s">
        <v>48</v>
      </c>
      <c r="C100" s="2">
        <v>1098</v>
      </c>
      <c r="D100" s="2" t="s">
        <v>2</v>
      </c>
      <c r="E100" s="2">
        <v>8591</v>
      </c>
      <c r="F100" s="2">
        <v>10</v>
      </c>
      <c r="G100" s="3">
        <v>144</v>
      </c>
      <c r="H100" s="2">
        <v>72</v>
      </c>
      <c r="I100" s="3">
        <v>10368</v>
      </c>
      <c r="J100" s="17">
        <f ca="1">DATE(YEAR(TODAY())-1,1,1)+426.75</f>
        <v>44623.75</v>
      </c>
    </row>
    <row r="101" spans="1:10" x14ac:dyDescent="0.25">
      <c r="A101" s="2" t="s">
        <v>17</v>
      </c>
      <c r="B101" s="2" t="s">
        <v>80</v>
      </c>
      <c r="C101" s="2">
        <v>1099</v>
      </c>
      <c r="D101" s="2" t="s">
        <v>5</v>
      </c>
      <c r="E101" s="2">
        <v>6502</v>
      </c>
      <c r="F101" s="2">
        <v>30</v>
      </c>
      <c r="G101" s="3">
        <v>26.3</v>
      </c>
      <c r="H101" s="2">
        <v>77</v>
      </c>
      <c r="I101" s="3">
        <v>2025.1000000000001</v>
      </c>
      <c r="J101" s="17">
        <f ca="1">DATE(YEAR(TODAY())-1,1,1)+431</f>
        <v>44628</v>
      </c>
    </row>
    <row r="102" spans="1:10" x14ac:dyDescent="0.25">
      <c r="A102" s="2" t="s">
        <v>14</v>
      </c>
      <c r="B102" s="2" t="s">
        <v>77</v>
      </c>
      <c r="C102" s="2">
        <v>1100</v>
      </c>
      <c r="D102" s="2" t="s">
        <v>5</v>
      </c>
      <c r="E102" s="2">
        <v>2150</v>
      </c>
      <c r="F102" s="2">
        <v>70</v>
      </c>
      <c r="G102" s="3">
        <v>68.5</v>
      </c>
      <c r="H102" s="2">
        <v>68</v>
      </c>
      <c r="I102" s="3">
        <v>4658</v>
      </c>
      <c r="J102" s="17">
        <f ca="1">DATE(YEAR(TODAY())-1,1,1)+435.25</f>
        <v>44632.25</v>
      </c>
    </row>
    <row r="103" spans="1:10" x14ac:dyDescent="0.25">
      <c r="A103" s="2" t="s">
        <v>105</v>
      </c>
      <c r="B103" s="2" t="s">
        <v>87</v>
      </c>
      <c r="C103" s="2">
        <v>1101</v>
      </c>
      <c r="D103" s="2" t="s">
        <v>5</v>
      </c>
      <c r="E103" s="2">
        <v>1792</v>
      </c>
      <c r="F103" s="2">
        <v>90</v>
      </c>
      <c r="G103" s="3">
        <v>48.7</v>
      </c>
      <c r="H103" s="2">
        <v>3</v>
      </c>
      <c r="I103" s="3">
        <v>146.10000000000002</v>
      </c>
      <c r="J103" s="17">
        <f ca="1">DATE(YEAR(TODAY())-1,1,1)+439.5</f>
        <v>44636.5</v>
      </c>
    </row>
    <row r="104" spans="1:10" x14ac:dyDescent="0.25">
      <c r="A104" s="2" t="s">
        <v>22</v>
      </c>
      <c r="B104" s="2" t="s">
        <v>50</v>
      </c>
      <c r="C104" s="2">
        <v>1102</v>
      </c>
      <c r="D104" s="2" t="s">
        <v>2</v>
      </c>
      <c r="E104" s="2">
        <v>6503</v>
      </c>
      <c r="F104" s="2">
        <v>20</v>
      </c>
      <c r="G104" s="3">
        <v>100</v>
      </c>
      <c r="H104" s="2">
        <v>4</v>
      </c>
      <c r="I104" s="3">
        <v>400</v>
      </c>
      <c r="J104" s="17">
        <f ca="1">DATE(YEAR(TODAY())-1,1,1)+443.75</f>
        <v>44640.75</v>
      </c>
    </row>
    <row r="105" spans="1:10" x14ac:dyDescent="0.25">
      <c r="A105" s="2" t="s">
        <v>31</v>
      </c>
      <c r="B105" s="2" t="s">
        <v>80</v>
      </c>
      <c r="C105" s="2">
        <v>1103</v>
      </c>
      <c r="D105" s="2" t="s">
        <v>5</v>
      </c>
      <c r="E105" s="2">
        <v>5998</v>
      </c>
      <c r="F105" s="2">
        <v>60</v>
      </c>
      <c r="G105" s="3">
        <v>35.1</v>
      </c>
      <c r="H105" s="2">
        <v>70</v>
      </c>
      <c r="I105" s="3">
        <v>2457</v>
      </c>
      <c r="J105" s="17">
        <f ca="1">DATE(YEAR(TODAY())-1,1,1)+448</f>
        <v>44645</v>
      </c>
    </row>
    <row r="106" spans="1:10" x14ac:dyDescent="0.25">
      <c r="A106" s="2" t="s">
        <v>105</v>
      </c>
      <c r="B106" s="11" t="s">
        <v>113</v>
      </c>
      <c r="C106" s="2">
        <v>1104</v>
      </c>
      <c r="D106" s="2" t="s">
        <v>5</v>
      </c>
      <c r="E106" s="2">
        <v>4770</v>
      </c>
      <c r="F106" s="2">
        <v>50</v>
      </c>
      <c r="G106" s="3">
        <v>1.5</v>
      </c>
      <c r="H106" s="2">
        <v>71</v>
      </c>
      <c r="I106" s="3">
        <v>106.5</v>
      </c>
      <c r="J106" s="17">
        <f ca="1">DATE(YEAR(TODAY())-1,1,1)+452.25</f>
        <v>44649.25</v>
      </c>
    </row>
    <row r="107" spans="1:10" x14ac:dyDescent="0.25">
      <c r="A107" s="2" t="s">
        <v>106</v>
      </c>
      <c r="B107" s="2" t="s">
        <v>16</v>
      </c>
      <c r="C107" s="2">
        <v>1105</v>
      </c>
      <c r="D107" s="2" t="s">
        <v>0</v>
      </c>
      <c r="E107" s="2">
        <v>6509</v>
      </c>
      <c r="F107" s="2">
        <v>50</v>
      </c>
      <c r="G107" s="3">
        <v>20.3</v>
      </c>
      <c r="H107" s="2">
        <v>52</v>
      </c>
      <c r="I107" s="3">
        <v>1055.6000000000001</v>
      </c>
      <c r="J107" s="17">
        <f ca="1">DATE(YEAR(TODAY())-1,1,1)+456.5</f>
        <v>44653.5</v>
      </c>
    </row>
    <row r="108" spans="1:10" x14ac:dyDescent="0.25">
      <c r="A108" s="2" t="s">
        <v>21</v>
      </c>
      <c r="B108" s="2" t="s">
        <v>82</v>
      </c>
      <c r="C108" s="2">
        <v>1106</v>
      </c>
      <c r="D108" s="2" t="s">
        <v>5</v>
      </c>
      <c r="E108" s="2">
        <v>4855</v>
      </c>
      <c r="F108" s="2">
        <v>60</v>
      </c>
      <c r="G108" s="3">
        <v>97.4</v>
      </c>
      <c r="H108" s="2">
        <v>7</v>
      </c>
      <c r="I108" s="3">
        <v>681.80000000000007</v>
      </c>
      <c r="J108" s="17">
        <f ca="1">DATE(YEAR(TODAY())-1,1,1)+460.75</f>
        <v>44657.75</v>
      </c>
    </row>
    <row r="109" spans="1:10" x14ac:dyDescent="0.25">
      <c r="A109" s="2" t="s">
        <v>31</v>
      </c>
      <c r="B109" s="10" t="s">
        <v>89</v>
      </c>
      <c r="C109" s="2">
        <v>1107</v>
      </c>
      <c r="D109" s="2" t="s">
        <v>5</v>
      </c>
      <c r="E109" s="2">
        <v>7667</v>
      </c>
      <c r="F109" s="2">
        <v>30</v>
      </c>
      <c r="G109" s="3">
        <v>20.5</v>
      </c>
      <c r="H109" s="2">
        <v>68</v>
      </c>
      <c r="I109" s="3">
        <v>1394</v>
      </c>
      <c r="J109" s="17">
        <f ca="1">DATE(YEAR(TODAY())-1,1,1)+465</f>
        <v>44662</v>
      </c>
    </row>
    <row r="110" spans="1:10" x14ac:dyDescent="0.25">
      <c r="A110" s="2" t="s">
        <v>17</v>
      </c>
      <c r="B110" s="2" t="s">
        <v>88</v>
      </c>
      <c r="C110" s="2">
        <v>1108</v>
      </c>
      <c r="D110" s="2" t="s">
        <v>5</v>
      </c>
      <c r="E110" s="2">
        <v>2318</v>
      </c>
      <c r="F110" s="2">
        <v>70</v>
      </c>
      <c r="G110" s="3">
        <v>83.3</v>
      </c>
      <c r="H110" s="2">
        <v>44</v>
      </c>
      <c r="I110" s="3">
        <v>3665.2</v>
      </c>
      <c r="J110" s="17">
        <f ca="1">DATE(YEAR(TODAY())-1,1,1)+469.25</f>
        <v>44666.25</v>
      </c>
    </row>
    <row r="111" spans="1:10" x14ac:dyDescent="0.25">
      <c r="A111" s="2" t="s">
        <v>31</v>
      </c>
      <c r="B111" s="2" t="s">
        <v>119</v>
      </c>
      <c r="C111" s="2">
        <v>1109</v>
      </c>
      <c r="D111" s="2" t="s">
        <v>1</v>
      </c>
      <c r="E111" s="2">
        <v>7762</v>
      </c>
      <c r="F111" s="2">
        <v>10</v>
      </c>
      <c r="G111" s="3">
        <v>81.3</v>
      </c>
      <c r="H111" s="2">
        <v>88</v>
      </c>
      <c r="I111" s="3">
        <v>7154.4</v>
      </c>
      <c r="J111" s="17">
        <f ca="1">DATE(YEAR(TODAY())-1,1,1)+473.5</f>
        <v>44670.5</v>
      </c>
    </row>
    <row r="112" spans="1:10" x14ac:dyDescent="0.25">
      <c r="A112" s="2" t="s">
        <v>39</v>
      </c>
      <c r="B112" s="2" t="s">
        <v>115</v>
      </c>
      <c r="C112" s="2">
        <v>1110</v>
      </c>
      <c r="D112" s="2" t="s">
        <v>5</v>
      </c>
      <c r="E112" s="2">
        <v>5933</v>
      </c>
      <c r="F112" s="2">
        <v>90</v>
      </c>
      <c r="G112" s="3">
        <v>96.4</v>
      </c>
      <c r="H112" s="2">
        <v>16</v>
      </c>
      <c r="I112" s="3">
        <v>1542.4</v>
      </c>
      <c r="J112" s="17">
        <f ca="1">DATE(YEAR(TODAY())-1,1,1)+477.75</f>
        <v>44674.75</v>
      </c>
    </row>
    <row r="113" spans="1:10" x14ac:dyDescent="0.25">
      <c r="A113" s="2" t="s">
        <v>17</v>
      </c>
      <c r="B113" s="2" t="s">
        <v>109</v>
      </c>
      <c r="C113" s="2">
        <v>1111</v>
      </c>
      <c r="D113" s="2" t="s">
        <v>5</v>
      </c>
      <c r="E113" s="2">
        <v>4420</v>
      </c>
      <c r="F113" s="2">
        <v>90</v>
      </c>
      <c r="G113" s="3">
        <v>56.2</v>
      </c>
      <c r="H113" s="2">
        <v>62</v>
      </c>
      <c r="I113" s="3">
        <v>3484.4</v>
      </c>
      <c r="J113" s="17">
        <f ca="1">DATE(YEAR(TODAY())-1,1,1)+482</f>
        <v>44679</v>
      </c>
    </row>
    <row r="114" spans="1:10" x14ac:dyDescent="0.25">
      <c r="A114" s="2" t="s">
        <v>17</v>
      </c>
      <c r="B114" s="2" t="s">
        <v>86</v>
      </c>
      <c r="C114" s="2">
        <v>1112</v>
      </c>
      <c r="D114" s="2" t="s">
        <v>5</v>
      </c>
      <c r="E114" s="2">
        <v>8759</v>
      </c>
      <c r="F114" s="2">
        <v>90</v>
      </c>
      <c r="G114" s="3">
        <v>15</v>
      </c>
      <c r="H114" s="2">
        <v>11</v>
      </c>
      <c r="I114" s="3">
        <v>165</v>
      </c>
      <c r="J114" s="17">
        <f ca="1">DATE(YEAR(TODAY())-1,1,1)+486.25</f>
        <v>44683.25</v>
      </c>
    </row>
    <row r="115" spans="1:10" x14ac:dyDescent="0.25">
      <c r="A115" s="2" t="s">
        <v>105</v>
      </c>
      <c r="B115" s="2" t="s">
        <v>15</v>
      </c>
      <c r="C115" s="2">
        <v>1113</v>
      </c>
      <c r="D115" s="2" t="s">
        <v>0</v>
      </c>
      <c r="E115" s="2">
        <v>6725</v>
      </c>
      <c r="F115" s="2">
        <v>30</v>
      </c>
      <c r="G115" s="3">
        <v>89.8</v>
      </c>
      <c r="H115" s="2">
        <v>13</v>
      </c>
      <c r="I115" s="3">
        <v>1167.3999999999999</v>
      </c>
      <c r="J115" s="17">
        <f ca="1">DATE(YEAR(TODAY())-1,1,1)+490.5</f>
        <v>44687.5</v>
      </c>
    </row>
    <row r="116" spans="1:10" x14ac:dyDescent="0.25">
      <c r="A116" s="2" t="s">
        <v>105</v>
      </c>
      <c r="B116" s="2" t="s">
        <v>33</v>
      </c>
      <c r="C116" s="2">
        <v>1114</v>
      </c>
      <c r="D116" s="2" t="s">
        <v>1</v>
      </c>
      <c r="E116" s="2">
        <v>8661</v>
      </c>
      <c r="F116" s="2">
        <v>50</v>
      </c>
      <c r="G116" s="3">
        <v>448</v>
      </c>
      <c r="H116" s="2">
        <v>18</v>
      </c>
      <c r="I116" s="3">
        <v>8064</v>
      </c>
      <c r="J116" s="17">
        <f ca="1">DATE(YEAR(TODAY())-1,1,1)+494.75</f>
        <v>44691.75</v>
      </c>
    </row>
    <row r="117" spans="1:10" x14ac:dyDescent="0.25">
      <c r="A117" s="2" t="s">
        <v>25</v>
      </c>
      <c r="B117" s="2" t="s">
        <v>18</v>
      </c>
      <c r="C117" s="2">
        <v>1115</v>
      </c>
      <c r="D117" s="2" t="s">
        <v>0</v>
      </c>
      <c r="E117" s="2">
        <v>7995</v>
      </c>
      <c r="F117" s="2">
        <v>80</v>
      </c>
      <c r="G117" s="3">
        <v>640</v>
      </c>
      <c r="H117" s="2">
        <v>58</v>
      </c>
      <c r="I117" s="3">
        <v>37120</v>
      </c>
      <c r="J117" s="17">
        <f ca="1">DATE(YEAR(TODAY())-1,1,1)+499</f>
        <v>44696</v>
      </c>
    </row>
    <row r="118" spans="1:10" x14ac:dyDescent="0.25">
      <c r="A118" s="2" t="s">
        <v>17</v>
      </c>
      <c r="B118" s="2" t="s">
        <v>43</v>
      </c>
      <c r="C118" s="2">
        <v>1116</v>
      </c>
      <c r="D118" s="2" t="s">
        <v>1</v>
      </c>
      <c r="E118" s="2">
        <v>6932</v>
      </c>
      <c r="F118" s="2">
        <v>10</v>
      </c>
      <c r="G118" s="3">
        <v>44.8</v>
      </c>
      <c r="H118" s="2">
        <v>57</v>
      </c>
      <c r="I118" s="3">
        <v>2553.6</v>
      </c>
      <c r="J118" s="17">
        <f ca="1">DATE(YEAR(TODAY())-1,1,1)+503.25</f>
        <v>44700.25</v>
      </c>
    </row>
    <row r="119" spans="1:10" x14ac:dyDescent="0.25">
      <c r="A119" s="2" t="s">
        <v>106</v>
      </c>
      <c r="B119" s="2" t="s">
        <v>83</v>
      </c>
      <c r="C119" s="2">
        <v>1117</v>
      </c>
      <c r="D119" s="2" t="s">
        <v>5</v>
      </c>
      <c r="E119" s="2">
        <v>7947</v>
      </c>
      <c r="F119" s="2">
        <v>60</v>
      </c>
      <c r="G119" s="3">
        <v>105</v>
      </c>
      <c r="H119" s="2">
        <v>95</v>
      </c>
      <c r="I119" s="3">
        <v>9975</v>
      </c>
      <c r="J119" s="17">
        <f ca="1">DATE(YEAR(TODAY())-1,1,1)+507.5</f>
        <v>44704.5</v>
      </c>
    </row>
    <row r="120" spans="1:10" x14ac:dyDescent="0.25">
      <c r="A120" s="2" t="s">
        <v>22</v>
      </c>
      <c r="B120" s="2" t="s">
        <v>53</v>
      </c>
      <c r="C120" s="2">
        <v>1118</v>
      </c>
      <c r="D120" s="2" t="s">
        <v>3</v>
      </c>
      <c r="E120" s="2">
        <v>2318</v>
      </c>
      <c r="F120" s="2">
        <v>70</v>
      </c>
      <c r="G120" s="3">
        <v>83.3</v>
      </c>
      <c r="H120" s="2">
        <v>53</v>
      </c>
      <c r="I120" s="3">
        <v>4414.8999999999996</v>
      </c>
      <c r="J120" s="17">
        <f ca="1">DATE(YEAR(TODAY())-1,1,1)+511.75</f>
        <v>44708.75</v>
      </c>
    </row>
    <row r="121" spans="1:10" x14ac:dyDescent="0.25">
      <c r="A121" s="2" t="s">
        <v>14</v>
      </c>
      <c r="B121" s="2" t="s">
        <v>51</v>
      </c>
      <c r="C121" s="2">
        <v>1119</v>
      </c>
      <c r="D121" s="2" t="s">
        <v>2</v>
      </c>
      <c r="E121" s="2">
        <v>7504</v>
      </c>
      <c r="F121" s="2">
        <v>70</v>
      </c>
      <c r="G121" s="3">
        <v>60.4</v>
      </c>
      <c r="H121" s="2">
        <v>32</v>
      </c>
      <c r="I121" s="3">
        <v>1932.8</v>
      </c>
      <c r="J121" s="17">
        <f ca="1">DATE(YEAR(TODAY())-1,1,1)+516</f>
        <v>44713</v>
      </c>
    </row>
    <row r="122" spans="1:10" x14ac:dyDescent="0.25">
      <c r="A122" s="2" t="s">
        <v>22</v>
      </c>
      <c r="B122" s="2" t="s">
        <v>43</v>
      </c>
      <c r="C122" s="2">
        <v>1120</v>
      </c>
      <c r="D122" s="2" t="s">
        <v>1</v>
      </c>
      <c r="E122" s="2">
        <v>9821</v>
      </c>
      <c r="F122" s="2">
        <v>70</v>
      </c>
      <c r="G122" s="3">
        <v>813</v>
      </c>
      <c r="H122" s="2">
        <v>27</v>
      </c>
      <c r="I122" s="3">
        <v>21951</v>
      </c>
      <c r="J122" s="17">
        <f ca="1">DATE(YEAR(TODAY())-1,1,1)+520.25</f>
        <v>44717.25</v>
      </c>
    </row>
    <row r="123" spans="1:10" x14ac:dyDescent="0.25">
      <c r="A123" s="2" t="s">
        <v>17</v>
      </c>
      <c r="B123" s="11" t="s">
        <v>41</v>
      </c>
      <c r="C123" s="2">
        <v>1121</v>
      </c>
      <c r="D123" s="2" t="s">
        <v>1</v>
      </c>
      <c r="E123" s="2">
        <v>8543</v>
      </c>
      <c r="F123" s="2">
        <v>60</v>
      </c>
      <c r="G123" s="3">
        <v>898</v>
      </c>
      <c r="H123" s="2">
        <v>91</v>
      </c>
      <c r="I123" s="3">
        <v>81718</v>
      </c>
      <c r="J123" s="17">
        <f ca="1">DATE(YEAR(TODAY())-1,1,1)+524.5</f>
        <v>44721.5</v>
      </c>
    </row>
    <row r="124" spans="1:10" x14ac:dyDescent="0.25">
      <c r="A124" s="2" t="s">
        <v>28</v>
      </c>
      <c r="B124" s="2" t="s">
        <v>32</v>
      </c>
      <c r="C124" s="2">
        <v>1122</v>
      </c>
      <c r="D124" s="2" t="s">
        <v>1</v>
      </c>
      <c r="E124" s="2">
        <v>7418</v>
      </c>
      <c r="F124" s="2">
        <v>80</v>
      </c>
      <c r="G124" s="3">
        <v>63.1</v>
      </c>
      <c r="H124" s="2">
        <v>19</v>
      </c>
      <c r="I124" s="3">
        <v>1198.9000000000001</v>
      </c>
      <c r="J124" s="17">
        <f ca="1">DATE(YEAR(TODAY())-1,1,1)+528.75</f>
        <v>44725.75</v>
      </c>
    </row>
    <row r="125" spans="1:10" x14ac:dyDescent="0.25">
      <c r="A125" s="2" t="s">
        <v>39</v>
      </c>
      <c r="B125" s="11" t="s">
        <v>101</v>
      </c>
      <c r="C125" s="2">
        <v>1123</v>
      </c>
      <c r="D125" s="2" t="s">
        <v>5</v>
      </c>
      <c r="E125" s="2">
        <v>8080</v>
      </c>
      <c r="F125" s="2">
        <v>10</v>
      </c>
      <c r="G125" s="3">
        <v>739</v>
      </c>
      <c r="H125" s="2">
        <v>29</v>
      </c>
      <c r="I125" s="3">
        <v>21431</v>
      </c>
      <c r="J125" s="17">
        <f ca="1">DATE(YEAR(TODAY())-1,1,1)+533</f>
        <v>44730</v>
      </c>
    </row>
    <row r="126" spans="1:10" x14ac:dyDescent="0.25">
      <c r="A126" s="2" t="s">
        <v>14</v>
      </c>
      <c r="B126" s="2" t="s">
        <v>24</v>
      </c>
      <c r="C126" s="2">
        <v>1124</v>
      </c>
      <c r="D126" s="2" t="s">
        <v>0</v>
      </c>
      <c r="E126" s="2">
        <v>4191</v>
      </c>
      <c r="F126" s="2">
        <v>40</v>
      </c>
      <c r="G126" s="3">
        <v>67.400000000000006</v>
      </c>
      <c r="H126" s="2">
        <v>80</v>
      </c>
      <c r="I126" s="3">
        <v>5392</v>
      </c>
      <c r="J126" s="17">
        <f ca="1">DATE(YEAR(TODAY())-1,1,1)+537.25</f>
        <v>44734.25</v>
      </c>
    </row>
    <row r="127" spans="1:10" x14ac:dyDescent="0.25">
      <c r="A127" s="2" t="s">
        <v>14</v>
      </c>
      <c r="B127" s="2" t="s">
        <v>36</v>
      </c>
      <c r="C127" s="2">
        <v>1125</v>
      </c>
      <c r="D127" s="2" t="s">
        <v>1</v>
      </c>
      <c r="E127" s="2">
        <v>6510</v>
      </c>
      <c r="F127" s="2">
        <v>40</v>
      </c>
      <c r="G127" s="3">
        <v>47.8</v>
      </c>
      <c r="H127" s="2">
        <v>34</v>
      </c>
      <c r="I127" s="3">
        <v>1625.1999999999998</v>
      </c>
      <c r="J127" s="17">
        <f ca="1">DATE(YEAR(TODAY())-1,1,1)+541.5</f>
        <v>44738.5</v>
      </c>
    </row>
    <row r="128" spans="1:10" x14ac:dyDescent="0.25">
      <c r="A128" s="2" t="s">
        <v>105</v>
      </c>
      <c r="B128" s="2" t="s">
        <v>90</v>
      </c>
      <c r="C128" s="2">
        <v>1126</v>
      </c>
      <c r="D128" s="2" t="s">
        <v>5</v>
      </c>
      <c r="E128" s="2">
        <v>9541</v>
      </c>
      <c r="F128" s="2">
        <v>20</v>
      </c>
      <c r="G128" s="3">
        <v>205</v>
      </c>
      <c r="H128" s="2">
        <v>81</v>
      </c>
      <c r="I128" s="3">
        <v>16605</v>
      </c>
      <c r="J128" s="17">
        <f ca="1">DATE(YEAR(TODAY())-1,1,1)+545.75</f>
        <v>44742.75</v>
      </c>
    </row>
    <row r="129" spans="1:10" x14ac:dyDescent="0.25">
      <c r="A129" s="2" t="s">
        <v>103</v>
      </c>
      <c r="B129" s="2" t="s">
        <v>114</v>
      </c>
      <c r="C129" s="2">
        <v>1127</v>
      </c>
      <c r="D129" s="2" t="s">
        <v>5</v>
      </c>
      <c r="E129" s="2">
        <v>2635</v>
      </c>
      <c r="F129" s="2">
        <v>60</v>
      </c>
      <c r="G129" s="3">
        <v>27.5</v>
      </c>
      <c r="H129" s="2">
        <v>75</v>
      </c>
      <c r="I129" s="3">
        <v>2062.5</v>
      </c>
      <c r="J129" s="17">
        <f ca="1">DATE(YEAR(TODAY())-1,1,1)+550</f>
        <v>44747</v>
      </c>
    </row>
    <row r="130" spans="1:10" x14ac:dyDescent="0.25">
      <c r="A130" s="2" t="s">
        <v>31</v>
      </c>
      <c r="B130" s="2" t="s">
        <v>91</v>
      </c>
      <c r="C130" s="2">
        <v>1128</v>
      </c>
      <c r="D130" s="2" t="s">
        <v>5</v>
      </c>
      <c r="E130" s="2">
        <v>9202</v>
      </c>
      <c r="F130" s="2">
        <v>70</v>
      </c>
      <c r="G130" s="3">
        <v>604</v>
      </c>
      <c r="H130" s="2">
        <v>76</v>
      </c>
      <c r="I130" s="3">
        <v>45904</v>
      </c>
      <c r="J130" s="17">
        <f ca="1">DATE(YEAR(TODAY())-1,1,1)+554.25</f>
        <v>44751.25</v>
      </c>
    </row>
    <row r="131" spans="1:10" x14ac:dyDescent="0.25">
      <c r="A131" s="2" t="s">
        <v>21</v>
      </c>
      <c r="B131" s="2" t="s">
        <v>44</v>
      </c>
      <c r="C131" s="2">
        <v>1129</v>
      </c>
      <c r="D131" s="2" t="s">
        <v>1</v>
      </c>
      <c r="E131" s="2">
        <v>7856</v>
      </c>
      <c r="F131" s="2">
        <v>60</v>
      </c>
      <c r="G131" s="3">
        <v>170</v>
      </c>
      <c r="H131" s="2">
        <v>8</v>
      </c>
      <c r="I131" s="3">
        <v>1360</v>
      </c>
      <c r="J131" s="17">
        <f ca="1">DATE(YEAR(TODAY())-1,1,1)+558.5</f>
        <v>44755.5</v>
      </c>
    </row>
    <row r="132" spans="1:10" x14ac:dyDescent="0.25">
      <c r="A132" s="2" t="s">
        <v>22</v>
      </c>
      <c r="B132" s="2" t="s">
        <v>81</v>
      </c>
      <c r="C132" s="2">
        <v>1130</v>
      </c>
      <c r="D132" s="2" t="s">
        <v>5</v>
      </c>
      <c r="E132" s="2">
        <v>8568</v>
      </c>
      <c r="F132" s="2">
        <v>40</v>
      </c>
      <c r="G132" s="3">
        <v>963</v>
      </c>
      <c r="H132" s="2">
        <v>29</v>
      </c>
      <c r="I132" s="3">
        <v>27927</v>
      </c>
      <c r="J132" s="17">
        <f ca="1">DATE(YEAR(TODAY())-1,1,1)+562.75</f>
        <v>44759.75</v>
      </c>
    </row>
    <row r="133" spans="1:10" x14ac:dyDescent="0.25">
      <c r="A133" s="2" t="s">
        <v>103</v>
      </c>
      <c r="B133" s="11" t="s">
        <v>113</v>
      </c>
      <c r="C133" s="2">
        <v>1131</v>
      </c>
      <c r="D133" s="2" t="s">
        <v>5</v>
      </c>
      <c r="E133" s="2">
        <v>4358</v>
      </c>
      <c r="F133" s="2">
        <v>20</v>
      </c>
      <c r="G133" s="3">
        <v>7.6</v>
      </c>
      <c r="H133" s="2">
        <v>17</v>
      </c>
      <c r="I133" s="3">
        <v>129.19999999999999</v>
      </c>
      <c r="J133" s="17">
        <f ca="1">DATE(YEAR(TODAY())-1,1,1)+567</f>
        <v>44764</v>
      </c>
    </row>
    <row r="134" spans="1:10" x14ac:dyDescent="0.25">
      <c r="A134" s="2" t="s">
        <v>31</v>
      </c>
      <c r="B134" s="2" t="s">
        <v>44</v>
      </c>
      <c r="C134" s="2">
        <v>1132</v>
      </c>
      <c r="D134" s="2" t="s">
        <v>1</v>
      </c>
      <c r="E134" s="2">
        <v>6257</v>
      </c>
      <c r="F134" s="2">
        <v>70</v>
      </c>
      <c r="G134" s="3">
        <v>4.4000000000000004</v>
      </c>
      <c r="H134" s="2">
        <v>5</v>
      </c>
      <c r="I134" s="3">
        <v>22</v>
      </c>
      <c r="J134" s="17">
        <f ca="1">DATE(YEAR(TODAY())-1,1,1)+571.25</f>
        <v>44768.25</v>
      </c>
    </row>
    <row r="135" spans="1:10" x14ac:dyDescent="0.25">
      <c r="A135" s="2" t="s">
        <v>28</v>
      </c>
      <c r="B135" s="2" t="s">
        <v>84</v>
      </c>
      <c r="C135" s="2">
        <v>1133</v>
      </c>
      <c r="D135" s="2" t="s">
        <v>5</v>
      </c>
      <c r="E135" s="2">
        <v>7774</v>
      </c>
      <c r="F135" s="2">
        <v>70</v>
      </c>
      <c r="G135" s="3">
        <v>958</v>
      </c>
      <c r="H135" s="2">
        <v>29</v>
      </c>
      <c r="I135" s="3">
        <v>27782</v>
      </c>
      <c r="J135" s="17">
        <f ca="1">DATE(YEAR(TODAY())-1,1,1)+575.5</f>
        <v>44772.5</v>
      </c>
    </row>
    <row r="136" spans="1:10" x14ac:dyDescent="0.25">
      <c r="A136" s="2" t="s">
        <v>106</v>
      </c>
      <c r="B136" s="10" t="s">
        <v>55</v>
      </c>
      <c r="C136" s="2">
        <v>1134</v>
      </c>
      <c r="D136" s="2" t="s">
        <v>3</v>
      </c>
      <c r="E136" s="2">
        <v>1574</v>
      </c>
      <c r="F136" s="2">
        <v>80</v>
      </c>
      <c r="G136" s="3">
        <v>48.4</v>
      </c>
      <c r="H136" s="2">
        <v>5</v>
      </c>
      <c r="I136" s="3">
        <v>242</v>
      </c>
      <c r="J136" s="17">
        <f ca="1">DATE(YEAR(TODAY())-1,1,1)+579.75</f>
        <v>44776.75</v>
      </c>
    </row>
    <row r="137" spans="1:10" x14ac:dyDescent="0.25">
      <c r="A137" s="2" t="s">
        <v>39</v>
      </c>
      <c r="B137" s="2" t="s">
        <v>57</v>
      </c>
      <c r="C137" s="2">
        <v>1135</v>
      </c>
      <c r="D137" s="2" t="s">
        <v>4</v>
      </c>
      <c r="E137" s="2">
        <v>2671</v>
      </c>
      <c r="F137" s="2">
        <v>40</v>
      </c>
      <c r="G137" s="3">
        <v>6.8</v>
      </c>
      <c r="H137" s="2">
        <v>90</v>
      </c>
      <c r="I137" s="3">
        <v>612</v>
      </c>
      <c r="J137" s="17">
        <f ca="1">DATE(YEAR(TODAY())-1,1,1)+584</f>
        <v>44781</v>
      </c>
    </row>
    <row r="138" spans="1:10" x14ac:dyDescent="0.25">
      <c r="A138" s="2" t="s">
        <v>105</v>
      </c>
      <c r="B138" s="2" t="s">
        <v>71</v>
      </c>
      <c r="C138" s="2">
        <v>1136</v>
      </c>
      <c r="D138" s="2" t="s">
        <v>5</v>
      </c>
      <c r="E138" s="2">
        <v>4865</v>
      </c>
      <c r="F138" s="2">
        <v>80</v>
      </c>
      <c r="G138" s="3">
        <v>57.5</v>
      </c>
      <c r="H138" s="2">
        <v>78</v>
      </c>
      <c r="I138" s="3">
        <v>4485</v>
      </c>
      <c r="J138" s="17">
        <f ca="1">DATE(YEAR(TODAY())-1,1,1)+588.25</f>
        <v>44785.25</v>
      </c>
    </row>
    <row r="139" spans="1:10" x14ac:dyDescent="0.25">
      <c r="A139" s="2" t="s">
        <v>105</v>
      </c>
      <c r="B139" s="2" t="s">
        <v>91</v>
      </c>
      <c r="C139" s="2">
        <v>1137</v>
      </c>
      <c r="D139" s="2" t="s">
        <v>5</v>
      </c>
      <c r="E139" s="2">
        <v>1047</v>
      </c>
      <c r="F139" s="2">
        <v>80</v>
      </c>
      <c r="G139" s="3">
        <v>61.7</v>
      </c>
      <c r="H139" s="2">
        <v>85</v>
      </c>
      <c r="I139" s="3">
        <v>5244.5</v>
      </c>
      <c r="J139" s="17">
        <f ca="1">DATE(YEAR(TODAY())-1,1,1)+592.5</f>
        <v>44789.5</v>
      </c>
    </row>
    <row r="140" spans="1:10" x14ac:dyDescent="0.25">
      <c r="A140" s="2" t="s">
        <v>31</v>
      </c>
      <c r="B140" s="11" t="s">
        <v>41</v>
      </c>
      <c r="C140" s="2">
        <v>1138</v>
      </c>
      <c r="D140" s="2" t="s">
        <v>1</v>
      </c>
      <c r="E140" s="2">
        <v>9166</v>
      </c>
      <c r="F140" s="2">
        <v>80</v>
      </c>
      <c r="G140" s="3">
        <v>862</v>
      </c>
      <c r="H140" s="2">
        <v>13</v>
      </c>
      <c r="I140" s="3">
        <v>11206</v>
      </c>
      <c r="J140" s="17">
        <f ca="1">DATE(YEAR(TODAY())-1,1,1)+596.75</f>
        <v>44793.75</v>
      </c>
    </row>
    <row r="141" spans="1:10" x14ac:dyDescent="0.25">
      <c r="A141" s="2" t="s">
        <v>25</v>
      </c>
      <c r="B141" s="2" t="s">
        <v>109</v>
      </c>
      <c r="C141" s="2">
        <v>1139</v>
      </c>
      <c r="D141" s="2" t="s">
        <v>5</v>
      </c>
      <c r="E141" s="2">
        <v>5541</v>
      </c>
      <c r="F141" s="2">
        <v>40</v>
      </c>
      <c r="G141" s="3">
        <v>42.5</v>
      </c>
      <c r="H141" s="2">
        <v>39</v>
      </c>
      <c r="I141" s="3">
        <v>1657.5</v>
      </c>
      <c r="J141" s="17">
        <f ca="1">DATE(YEAR(TODAY())-1,1,1)+601</f>
        <v>44798</v>
      </c>
    </row>
    <row r="142" spans="1:10" x14ac:dyDescent="0.25">
      <c r="A142" s="2" t="s">
        <v>22</v>
      </c>
      <c r="B142" s="2" t="s">
        <v>120</v>
      </c>
      <c r="C142" s="2">
        <v>1140</v>
      </c>
      <c r="D142" s="2" t="s">
        <v>0</v>
      </c>
      <c r="E142" s="2">
        <v>7667</v>
      </c>
      <c r="F142" s="2">
        <v>30</v>
      </c>
      <c r="G142" s="3">
        <v>20.5</v>
      </c>
      <c r="H142" s="2">
        <v>47</v>
      </c>
      <c r="I142" s="3">
        <v>963.5</v>
      </c>
      <c r="J142" s="17">
        <f ca="1">DATE(YEAR(TODAY())-1,1,1)+605.25</f>
        <v>44802.25</v>
      </c>
    </row>
    <row r="143" spans="1:10" x14ac:dyDescent="0.25">
      <c r="A143" s="2" t="s">
        <v>21</v>
      </c>
      <c r="B143" s="2" t="s">
        <v>115</v>
      </c>
      <c r="C143" s="2">
        <v>1141</v>
      </c>
      <c r="D143" s="2" t="s">
        <v>5</v>
      </c>
      <c r="E143" s="2">
        <v>1047</v>
      </c>
      <c r="F143" s="2">
        <v>80</v>
      </c>
      <c r="G143" s="3">
        <v>61.7</v>
      </c>
      <c r="H143" s="2">
        <v>79</v>
      </c>
      <c r="I143" s="3">
        <v>4874.3</v>
      </c>
      <c r="J143" s="17">
        <f ca="1">DATE(YEAR(TODAY())-1,1,1)+609.5</f>
        <v>44806.5</v>
      </c>
    </row>
    <row r="144" spans="1:10" x14ac:dyDescent="0.25">
      <c r="A144" s="2" t="s">
        <v>39</v>
      </c>
      <c r="B144" s="2" t="s">
        <v>77</v>
      </c>
      <c r="C144" s="2">
        <v>1142</v>
      </c>
      <c r="D144" s="2" t="s">
        <v>5</v>
      </c>
      <c r="E144" s="2">
        <v>5781</v>
      </c>
      <c r="F144" s="2">
        <v>70</v>
      </c>
      <c r="G144" s="3">
        <v>10.5</v>
      </c>
      <c r="H144" s="2">
        <v>46</v>
      </c>
      <c r="I144" s="3">
        <v>483</v>
      </c>
      <c r="J144" s="17">
        <f ca="1">DATE(YEAR(TODAY())-1,1,1)+613.75</f>
        <v>44810.75</v>
      </c>
    </row>
    <row r="145" spans="1:10" x14ac:dyDescent="0.25">
      <c r="A145" s="2" t="s">
        <v>22</v>
      </c>
      <c r="B145" s="2" t="s">
        <v>92</v>
      </c>
      <c r="C145" s="2">
        <v>1143</v>
      </c>
      <c r="D145" s="2" t="s">
        <v>5</v>
      </c>
      <c r="E145" s="2">
        <v>9821</v>
      </c>
      <c r="F145" s="2">
        <v>70</v>
      </c>
      <c r="G145" s="3">
        <v>813</v>
      </c>
      <c r="H145" s="2">
        <v>38</v>
      </c>
      <c r="I145" s="3">
        <v>30894</v>
      </c>
      <c r="J145" s="17">
        <f ca="1">DATE(YEAR(TODAY())-1,1,1)+618</f>
        <v>44815</v>
      </c>
    </row>
    <row r="146" spans="1:10" x14ac:dyDescent="0.25">
      <c r="A146" s="2" t="s">
        <v>14</v>
      </c>
      <c r="B146" s="2" t="s">
        <v>59</v>
      </c>
      <c r="C146" s="2">
        <v>1144</v>
      </c>
      <c r="D146" s="2" t="s">
        <v>4</v>
      </c>
      <c r="E146" s="2">
        <v>2443</v>
      </c>
      <c r="F146" s="2">
        <v>70</v>
      </c>
      <c r="G146" s="3">
        <v>61</v>
      </c>
      <c r="H146" s="2">
        <v>94</v>
      </c>
      <c r="I146" s="3">
        <v>5734</v>
      </c>
      <c r="J146" s="17">
        <f ca="1">DATE(YEAR(TODAY())-1,1,1)+622.25</f>
        <v>44819.25</v>
      </c>
    </row>
    <row r="147" spans="1:10" x14ac:dyDescent="0.25">
      <c r="A147" s="2" t="s">
        <v>31</v>
      </c>
      <c r="B147" s="2" t="s">
        <v>65</v>
      </c>
      <c r="C147" s="2">
        <v>1145</v>
      </c>
      <c r="D147" s="2" t="s">
        <v>5</v>
      </c>
      <c r="E147" s="2">
        <v>2582</v>
      </c>
      <c r="F147" s="2">
        <v>20</v>
      </c>
      <c r="G147" s="3">
        <v>43.1</v>
      </c>
      <c r="H147" s="2">
        <v>79</v>
      </c>
      <c r="I147" s="3">
        <v>3404.9</v>
      </c>
      <c r="J147" s="17">
        <f ca="1">DATE(YEAR(TODAY())-1,1,1)+626.5</f>
        <v>44823.5</v>
      </c>
    </row>
    <row r="148" spans="1:10" x14ac:dyDescent="0.25">
      <c r="A148" s="2" t="s">
        <v>106</v>
      </c>
      <c r="B148" s="2" t="s">
        <v>86</v>
      </c>
      <c r="C148" s="2">
        <v>1146</v>
      </c>
      <c r="D148" s="2" t="s">
        <v>5</v>
      </c>
      <c r="E148" s="2">
        <v>2582</v>
      </c>
      <c r="F148" s="2">
        <v>20</v>
      </c>
      <c r="G148" s="3">
        <v>43.1</v>
      </c>
      <c r="H148" s="2">
        <v>30</v>
      </c>
      <c r="I148" s="3">
        <v>1293</v>
      </c>
      <c r="J148" s="17">
        <f ca="1">DATE(YEAR(TODAY())-1,1,1)+630.75</f>
        <v>44827.75</v>
      </c>
    </row>
    <row r="149" spans="1:10" x14ac:dyDescent="0.25">
      <c r="A149" s="2" t="s">
        <v>103</v>
      </c>
      <c r="B149" s="10" t="s">
        <v>61</v>
      </c>
      <c r="C149" s="2">
        <v>1147</v>
      </c>
      <c r="D149" s="2" t="s">
        <v>4</v>
      </c>
      <c r="E149" s="2">
        <v>3237</v>
      </c>
      <c r="F149" s="2">
        <v>20</v>
      </c>
      <c r="G149" s="3">
        <v>81.5</v>
      </c>
      <c r="H149" s="2">
        <v>6</v>
      </c>
      <c r="I149" s="3">
        <v>489</v>
      </c>
      <c r="J149" s="17">
        <f ca="1">DATE(YEAR(TODAY())-1,1,1)+635</f>
        <v>44832</v>
      </c>
    </row>
    <row r="150" spans="1:10" x14ac:dyDescent="0.25">
      <c r="A150" s="2" t="s">
        <v>14</v>
      </c>
      <c r="B150" s="2" t="s">
        <v>49</v>
      </c>
      <c r="C150" s="2">
        <v>1148</v>
      </c>
      <c r="D150" s="2" t="s">
        <v>2</v>
      </c>
      <c r="E150" s="2">
        <v>3028</v>
      </c>
      <c r="F150" s="2">
        <v>40</v>
      </c>
      <c r="G150" s="3">
        <v>30.3</v>
      </c>
      <c r="H150" s="2">
        <v>52</v>
      </c>
      <c r="I150" s="3">
        <v>1575.6000000000001</v>
      </c>
      <c r="J150" s="17">
        <f ca="1">DATE(YEAR(TODAY())-1,1,1)+639.25</f>
        <v>44836.25</v>
      </c>
    </row>
    <row r="151" spans="1:10" x14ac:dyDescent="0.25">
      <c r="A151" s="2" t="s">
        <v>103</v>
      </c>
      <c r="B151" s="2" t="s">
        <v>47</v>
      </c>
      <c r="C151" s="2">
        <v>1149</v>
      </c>
      <c r="D151" s="2" t="s">
        <v>2</v>
      </c>
      <c r="E151" s="2">
        <v>4885</v>
      </c>
      <c r="F151" s="2">
        <v>10</v>
      </c>
      <c r="G151" s="3">
        <v>37.1</v>
      </c>
      <c r="H151" s="2">
        <v>37</v>
      </c>
      <c r="I151" s="3">
        <v>1372.7</v>
      </c>
      <c r="J151" s="17">
        <f ca="1">DATE(YEAR(TODAY())-1,1,1)+643.5</f>
        <v>44840.5</v>
      </c>
    </row>
    <row r="152" spans="1:10" x14ac:dyDescent="0.25">
      <c r="A152" s="2" t="s">
        <v>21</v>
      </c>
      <c r="B152" s="2" t="s">
        <v>116</v>
      </c>
      <c r="C152" s="2">
        <v>1150</v>
      </c>
      <c r="D152" s="2" t="s">
        <v>5</v>
      </c>
      <c r="E152" s="2">
        <v>9166</v>
      </c>
      <c r="F152" s="2">
        <v>80</v>
      </c>
      <c r="G152" s="3">
        <v>862</v>
      </c>
      <c r="H152" s="2">
        <v>78</v>
      </c>
      <c r="I152" s="3">
        <v>67236</v>
      </c>
      <c r="J152" s="17">
        <f ca="1">DATE(YEAR(TODAY())-1,1,1)+647.75</f>
        <v>44844.75</v>
      </c>
    </row>
    <row r="153" spans="1:10" x14ac:dyDescent="0.25">
      <c r="A153" s="2" t="s">
        <v>22</v>
      </c>
      <c r="B153" s="2" t="s">
        <v>40</v>
      </c>
      <c r="C153" s="2">
        <v>1151</v>
      </c>
      <c r="D153" s="2" t="s">
        <v>1</v>
      </c>
      <c r="E153" s="2">
        <v>7418</v>
      </c>
      <c r="F153" s="2">
        <v>80</v>
      </c>
      <c r="G153" s="3">
        <v>63.1</v>
      </c>
      <c r="H153" s="2">
        <v>52</v>
      </c>
      <c r="I153" s="3">
        <v>3281.2000000000003</v>
      </c>
      <c r="J153" s="17">
        <f ca="1">DATE(YEAR(TODAY())-1,1,1)+652</f>
        <v>44849</v>
      </c>
    </row>
    <row r="154" spans="1:10" x14ac:dyDescent="0.25">
      <c r="A154" s="2" t="s">
        <v>106</v>
      </c>
      <c r="B154" s="11" t="s">
        <v>113</v>
      </c>
      <c r="C154" s="2">
        <v>1152</v>
      </c>
      <c r="D154" s="2" t="s">
        <v>5</v>
      </c>
      <c r="E154" s="2">
        <v>1792</v>
      </c>
      <c r="F154" s="2">
        <v>90</v>
      </c>
      <c r="G154" s="3">
        <v>48.7</v>
      </c>
      <c r="H154" s="2">
        <v>52</v>
      </c>
      <c r="I154" s="3">
        <v>2532.4</v>
      </c>
      <c r="J154" s="17">
        <f ca="1">DATE(YEAR(TODAY())-1,1,1)+656.25</f>
        <v>44853.25</v>
      </c>
    </row>
    <row r="155" spans="1:10" x14ac:dyDescent="0.25">
      <c r="A155" s="2" t="s">
        <v>14</v>
      </c>
      <c r="B155" s="2" t="s">
        <v>52</v>
      </c>
      <c r="C155" s="2">
        <v>1153</v>
      </c>
      <c r="D155" s="2" t="s">
        <v>2</v>
      </c>
      <c r="E155" s="2">
        <v>9166</v>
      </c>
      <c r="F155" s="2">
        <v>80</v>
      </c>
      <c r="G155" s="3">
        <v>862</v>
      </c>
      <c r="H155" s="2">
        <v>34</v>
      </c>
      <c r="I155" s="3">
        <v>29308</v>
      </c>
      <c r="J155" s="17">
        <f ca="1">DATE(YEAR(TODAY())-1,1,1)+660.5</f>
        <v>44857.5</v>
      </c>
    </row>
    <row r="156" spans="1:10" x14ac:dyDescent="0.25">
      <c r="A156" s="2" t="s">
        <v>25</v>
      </c>
      <c r="B156" s="2" t="s">
        <v>93</v>
      </c>
      <c r="C156" s="2">
        <v>1154</v>
      </c>
      <c r="D156" s="2" t="s">
        <v>5</v>
      </c>
      <c r="E156" s="2">
        <v>5127</v>
      </c>
      <c r="F156" s="2">
        <v>20</v>
      </c>
      <c r="G156" s="3">
        <v>21.2</v>
      </c>
      <c r="H156" s="2">
        <v>69</v>
      </c>
      <c r="I156" s="3">
        <v>1462.8</v>
      </c>
      <c r="J156" s="17">
        <f ca="1">DATE(YEAR(TODAY())-1,1,1)+664.75</f>
        <v>44861.75</v>
      </c>
    </row>
    <row r="157" spans="1:10" x14ac:dyDescent="0.25">
      <c r="A157" s="2" t="s">
        <v>17</v>
      </c>
      <c r="B157" s="11" t="s">
        <v>41</v>
      </c>
      <c r="C157" s="2">
        <v>1155</v>
      </c>
      <c r="D157" s="2" t="s">
        <v>1</v>
      </c>
      <c r="E157" s="2">
        <v>4420</v>
      </c>
      <c r="F157" s="2">
        <v>90</v>
      </c>
      <c r="G157" s="3">
        <v>56.2</v>
      </c>
      <c r="H157" s="2">
        <v>38</v>
      </c>
      <c r="I157" s="3">
        <v>2135.6</v>
      </c>
      <c r="J157" s="17">
        <f ca="1">DATE(YEAR(TODAY())-1,1,1)+669</f>
        <v>44866</v>
      </c>
    </row>
    <row r="158" spans="1:10" x14ac:dyDescent="0.25">
      <c r="A158" s="2" t="s">
        <v>25</v>
      </c>
      <c r="B158" s="2" t="s">
        <v>119</v>
      </c>
      <c r="C158" s="2">
        <v>1156</v>
      </c>
      <c r="D158" s="2" t="s">
        <v>1</v>
      </c>
      <c r="E158" s="2">
        <v>7618</v>
      </c>
      <c r="F158" s="2">
        <v>60</v>
      </c>
      <c r="G158" s="3">
        <v>84.4</v>
      </c>
      <c r="H158" s="2">
        <v>37</v>
      </c>
      <c r="I158" s="3">
        <v>3122.8</v>
      </c>
      <c r="J158" s="17">
        <f ca="1">DATE(YEAR(TODAY())-1,1,1)+673.25</f>
        <v>44870.25</v>
      </c>
    </row>
    <row r="159" spans="1:10" x14ac:dyDescent="0.25">
      <c r="A159" s="2" t="s">
        <v>21</v>
      </c>
      <c r="B159" s="2" t="s">
        <v>94</v>
      </c>
      <c r="C159" s="2">
        <v>1157</v>
      </c>
      <c r="D159" s="2" t="s">
        <v>5</v>
      </c>
      <c r="E159" s="2">
        <v>8618</v>
      </c>
      <c r="F159" s="2">
        <v>90</v>
      </c>
      <c r="G159" s="3">
        <v>611</v>
      </c>
      <c r="H159" s="2">
        <v>45</v>
      </c>
      <c r="I159" s="3">
        <v>27495</v>
      </c>
      <c r="J159" s="17">
        <f ca="1">DATE(YEAR(TODAY())-1,1,1)+677.5</f>
        <v>44874.5</v>
      </c>
    </row>
    <row r="160" spans="1:10" x14ac:dyDescent="0.25">
      <c r="A160" s="2" t="s">
        <v>21</v>
      </c>
      <c r="B160" s="2" t="s">
        <v>69</v>
      </c>
      <c r="C160" s="2">
        <v>1158</v>
      </c>
      <c r="D160" s="2" t="s">
        <v>5</v>
      </c>
      <c r="E160" s="2">
        <v>6510</v>
      </c>
      <c r="F160" s="2">
        <v>40</v>
      </c>
      <c r="G160" s="3">
        <v>47.8</v>
      </c>
      <c r="H160" s="2">
        <v>55</v>
      </c>
      <c r="I160" s="3">
        <v>2629</v>
      </c>
      <c r="J160" s="17">
        <f ca="1">DATE(YEAR(TODAY())-1,1,1)+681.75</f>
        <v>44878.75</v>
      </c>
    </row>
    <row r="161" spans="1:10" x14ac:dyDescent="0.25">
      <c r="A161" s="2" t="s">
        <v>106</v>
      </c>
      <c r="B161" s="2" t="s">
        <v>78</v>
      </c>
      <c r="C161" s="2">
        <v>1159</v>
      </c>
      <c r="D161" s="2" t="s">
        <v>5</v>
      </c>
      <c r="E161" s="2">
        <v>3028</v>
      </c>
      <c r="F161" s="2">
        <v>40</v>
      </c>
      <c r="G161" s="3">
        <v>30.3</v>
      </c>
      <c r="H161" s="2">
        <v>41</v>
      </c>
      <c r="I161" s="3">
        <v>1242.3</v>
      </c>
      <c r="J161" s="17">
        <f ca="1">DATE(YEAR(TODAY())-1,1,1)+686</f>
        <v>44883</v>
      </c>
    </row>
    <row r="162" spans="1:10" x14ac:dyDescent="0.25">
      <c r="A162" s="2" t="s">
        <v>103</v>
      </c>
      <c r="B162" s="2" t="s">
        <v>82</v>
      </c>
      <c r="C162" s="2">
        <v>1160</v>
      </c>
      <c r="D162" s="2" t="s">
        <v>5</v>
      </c>
      <c r="E162" s="2">
        <v>8444</v>
      </c>
      <c r="F162" s="2">
        <v>80</v>
      </c>
      <c r="G162" s="3">
        <v>203</v>
      </c>
      <c r="H162" s="2">
        <v>65</v>
      </c>
      <c r="I162" s="3">
        <v>13195</v>
      </c>
      <c r="J162" s="17">
        <f ca="1">DATE(YEAR(TODAY())-1,1,1)+690.25</f>
        <v>44887.25</v>
      </c>
    </row>
    <row r="163" spans="1:10" x14ac:dyDescent="0.25">
      <c r="A163" s="2" t="s">
        <v>22</v>
      </c>
      <c r="B163" s="2" t="s">
        <v>66</v>
      </c>
      <c r="C163" s="2">
        <v>1161</v>
      </c>
      <c r="D163" s="2" t="s">
        <v>5</v>
      </c>
      <c r="E163" s="2">
        <v>5998</v>
      </c>
      <c r="F163" s="2">
        <v>60</v>
      </c>
      <c r="G163" s="3">
        <v>35.1</v>
      </c>
      <c r="H163" s="2">
        <v>91</v>
      </c>
      <c r="I163" s="3">
        <v>3194.1</v>
      </c>
      <c r="J163" s="17">
        <f ca="1">DATE(YEAR(TODAY())-1,1,1)+694.5</f>
        <v>44891.5</v>
      </c>
    </row>
    <row r="164" spans="1:10" x14ac:dyDescent="0.25">
      <c r="A164" s="2" t="s">
        <v>17</v>
      </c>
      <c r="B164" s="10" t="s">
        <v>118</v>
      </c>
      <c r="C164" s="2">
        <v>1162</v>
      </c>
      <c r="D164" s="2" t="s">
        <v>5</v>
      </c>
      <c r="E164" s="2">
        <v>6725</v>
      </c>
      <c r="F164" s="2">
        <v>30</v>
      </c>
      <c r="G164" s="3">
        <v>89.8</v>
      </c>
      <c r="H164" s="2">
        <v>2</v>
      </c>
      <c r="I164" s="3">
        <v>179.6</v>
      </c>
      <c r="J164" s="17">
        <f ca="1">DATE(YEAR(TODAY())-1,1,1)+698.75</f>
        <v>44895.75</v>
      </c>
    </row>
    <row r="165" spans="1:10" x14ac:dyDescent="0.25">
      <c r="A165" s="2" t="s">
        <v>39</v>
      </c>
      <c r="B165" s="11" t="s">
        <v>101</v>
      </c>
      <c r="C165" s="2">
        <v>1163</v>
      </c>
      <c r="D165" s="2" t="s">
        <v>5</v>
      </c>
      <c r="E165" s="2">
        <v>4878</v>
      </c>
      <c r="F165" s="2">
        <v>60</v>
      </c>
      <c r="G165" s="3">
        <v>45.8</v>
      </c>
      <c r="H165" s="2">
        <v>19</v>
      </c>
      <c r="I165" s="3">
        <v>870.19999999999993</v>
      </c>
      <c r="J165" s="17">
        <f ca="1">DATE(YEAR(TODAY())-1,1,1)+703</f>
        <v>44900</v>
      </c>
    </row>
    <row r="166" spans="1:10" x14ac:dyDescent="0.25">
      <c r="A166" s="2" t="s">
        <v>25</v>
      </c>
      <c r="B166" s="2" t="s">
        <v>54</v>
      </c>
      <c r="C166" s="2">
        <v>1164</v>
      </c>
      <c r="D166" s="2" t="s">
        <v>3</v>
      </c>
      <c r="E166" s="2">
        <v>3544</v>
      </c>
      <c r="F166" s="2">
        <v>40</v>
      </c>
      <c r="G166" s="3">
        <v>58.4</v>
      </c>
      <c r="H166" s="2">
        <v>97</v>
      </c>
      <c r="I166" s="3">
        <v>5664.8</v>
      </c>
      <c r="J166" s="17">
        <f ca="1">DATE(YEAR(TODAY())-1,1,1)+707.25</f>
        <v>44904.25</v>
      </c>
    </row>
    <row r="167" spans="1:10" x14ac:dyDescent="0.25">
      <c r="A167" s="2" t="s">
        <v>28</v>
      </c>
      <c r="B167" s="2" t="s">
        <v>77</v>
      </c>
      <c r="C167" s="2">
        <v>1165</v>
      </c>
      <c r="D167" s="2" t="s">
        <v>5</v>
      </c>
      <c r="E167" s="2">
        <v>5378</v>
      </c>
      <c r="F167" s="2">
        <v>90</v>
      </c>
      <c r="G167" s="3">
        <v>14.5</v>
      </c>
      <c r="H167" s="2">
        <v>87</v>
      </c>
      <c r="I167" s="3">
        <v>1261.5</v>
      </c>
      <c r="J167" s="17">
        <f ca="1">DATE(YEAR(TODAY())-1,1,1)+711.5</f>
        <v>44908.5</v>
      </c>
    </row>
    <row r="168" spans="1:10" x14ac:dyDescent="0.25">
      <c r="A168" s="2" t="s">
        <v>17</v>
      </c>
      <c r="B168" s="2" t="s">
        <v>51</v>
      </c>
      <c r="C168" s="2">
        <v>1166</v>
      </c>
      <c r="D168" s="2" t="s">
        <v>2</v>
      </c>
      <c r="E168" s="2">
        <v>5603</v>
      </c>
      <c r="F168" s="2">
        <v>20</v>
      </c>
      <c r="G168" s="3">
        <v>95.8</v>
      </c>
      <c r="H168" s="2">
        <v>62</v>
      </c>
      <c r="I168" s="3">
        <v>5939.5999999999995</v>
      </c>
      <c r="J168" s="17">
        <f ca="1">DATE(YEAR(TODAY())-1,1,1)+715.75</f>
        <v>44912.75</v>
      </c>
    </row>
    <row r="169" spans="1:10" x14ac:dyDescent="0.25">
      <c r="A169" s="2" t="s">
        <v>28</v>
      </c>
      <c r="B169" s="2" t="s">
        <v>95</v>
      </c>
      <c r="C169" s="2">
        <v>1167</v>
      </c>
      <c r="D169" s="2" t="s">
        <v>5</v>
      </c>
      <c r="E169" s="2">
        <v>8618</v>
      </c>
      <c r="F169" s="2">
        <v>90</v>
      </c>
      <c r="G169" s="3">
        <v>611</v>
      </c>
      <c r="H169" s="2">
        <v>69</v>
      </c>
      <c r="I169" s="3">
        <v>42159</v>
      </c>
      <c r="J169" s="17">
        <f ca="1">DATE(YEAR(TODAY())-1,1,1)+720</f>
        <v>44917</v>
      </c>
    </row>
    <row r="170" spans="1:10" x14ac:dyDescent="0.25">
      <c r="A170" s="2" t="s">
        <v>17</v>
      </c>
      <c r="B170" s="11" t="s">
        <v>101</v>
      </c>
      <c r="C170" s="2">
        <v>1168</v>
      </c>
      <c r="D170" s="2" t="s">
        <v>5</v>
      </c>
      <c r="E170" s="2">
        <v>8543</v>
      </c>
      <c r="F170" s="2">
        <v>60</v>
      </c>
      <c r="G170" s="3">
        <v>898</v>
      </c>
      <c r="H170" s="2">
        <v>77</v>
      </c>
      <c r="I170" s="3">
        <v>69146</v>
      </c>
      <c r="J170" s="17">
        <f ca="1">DATE(YEAR(TODAY())-1,1,1)+724.25</f>
        <v>44921.25</v>
      </c>
    </row>
    <row r="171" spans="1:10" x14ac:dyDescent="0.25">
      <c r="A171" s="2" t="s">
        <v>103</v>
      </c>
      <c r="B171" s="2" t="s">
        <v>26</v>
      </c>
      <c r="C171" s="2">
        <v>1169</v>
      </c>
      <c r="D171" s="2" t="s">
        <v>0</v>
      </c>
      <c r="E171" s="2">
        <v>1447</v>
      </c>
      <c r="F171" s="2">
        <v>30</v>
      </c>
      <c r="G171" s="3">
        <v>64.7</v>
      </c>
      <c r="H171" s="2">
        <v>59</v>
      </c>
      <c r="I171" s="3">
        <v>3817.3</v>
      </c>
      <c r="J171" s="17">
        <f ca="1">DATE(YEAR(TODAY())-1,1,1)+728.5</f>
        <v>44925.5</v>
      </c>
    </row>
    <row r="172" spans="1:10" x14ac:dyDescent="0.25">
      <c r="A172" s="2" t="s">
        <v>39</v>
      </c>
      <c r="B172" s="2" t="s">
        <v>64</v>
      </c>
      <c r="C172" s="2">
        <v>1170</v>
      </c>
      <c r="D172" s="2" t="s">
        <v>5</v>
      </c>
      <c r="E172" s="2">
        <v>4505</v>
      </c>
      <c r="F172" s="2">
        <v>40</v>
      </c>
      <c r="G172" s="3">
        <v>43.4</v>
      </c>
      <c r="H172" s="2">
        <v>43</v>
      </c>
      <c r="I172" s="3">
        <v>1866.2</v>
      </c>
      <c r="J172" s="17">
        <f ca="1">DATE(YEAR(TODAY())-1,1,1)+732.75</f>
        <v>44929.75</v>
      </c>
    </row>
    <row r="173" spans="1:10" x14ac:dyDescent="0.25">
      <c r="A173" s="2" t="s">
        <v>21</v>
      </c>
      <c r="B173" s="2" t="s">
        <v>37</v>
      </c>
      <c r="C173" s="2">
        <v>1171</v>
      </c>
      <c r="D173" s="2" t="s">
        <v>1</v>
      </c>
      <c r="E173" s="2">
        <v>8522</v>
      </c>
      <c r="F173" s="2">
        <v>30</v>
      </c>
      <c r="G173" s="3">
        <v>478</v>
      </c>
      <c r="H173" s="2">
        <v>30</v>
      </c>
      <c r="I173" s="3">
        <v>14340</v>
      </c>
      <c r="J173" s="17">
        <f ca="1">DATE(YEAR(TODAY())-1,1,1)+737</f>
        <v>44934</v>
      </c>
    </row>
    <row r="174" spans="1:10" x14ac:dyDescent="0.25">
      <c r="A174" s="2" t="s">
        <v>21</v>
      </c>
      <c r="B174" s="2" t="s">
        <v>84</v>
      </c>
      <c r="C174" s="2">
        <v>1172</v>
      </c>
      <c r="D174" s="2" t="s">
        <v>5</v>
      </c>
      <c r="E174" s="2">
        <v>6558</v>
      </c>
      <c r="F174" s="2">
        <v>80</v>
      </c>
      <c r="G174" s="3">
        <v>48.4</v>
      </c>
      <c r="H174" s="2">
        <v>37</v>
      </c>
      <c r="I174" s="3">
        <v>1790.8</v>
      </c>
      <c r="J174" s="17">
        <f ca="1">DATE(YEAR(TODAY())-1,1,1)+741.25</f>
        <v>44938.25</v>
      </c>
    </row>
    <row r="175" spans="1:10" x14ac:dyDescent="0.25">
      <c r="A175" s="2" t="s">
        <v>103</v>
      </c>
      <c r="B175" s="2" t="s">
        <v>65</v>
      </c>
      <c r="C175" s="2">
        <v>1173</v>
      </c>
      <c r="D175" s="2" t="s">
        <v>5</v>
      </c>
      <c r="E175" s="2">
        <v>2318</v>
      </c>
      <c r="F175" s="2">
        <v>70</v>
      </c>
      <c r="G175" s="3">
        <v>83.3</v>
      </c>
      <c r="H175" s="2">
        <v>55</v>
      </c>
      <c r="I175" s="3">
        <v>4581.5</v>
      </c>
      <c r="J175" s="17">
        <f ca="1">DATE(YEAR(TODAY())-1,1,1)+745.5</f>
        <v>44942.5</v>
      </c>
    </row>
    <row r="176" spans="1:10" x14ac:dyDescent="0.25">
      <c r="A176" s="2" t="s">
        <v>17</v>
      </c>
      <c r="B176" s="2" t="s">
        <v>52</v>
      </c>
      <c r="C176" s="2">
        <v>1174</v>
      </c>
      <c r="D176" s="2" t="s">
        <v>2</v>
      </c>
      <c r="E176" s="2">
        <v>7667</v>
      </c>
      <c r="F176" s="2">
        <v>30</v>
      </c>
      <c r="G176" s="3">
        <v>20.5</v>
      </c>
      <c r="H176" s="2">
        <v>12</v>
      </c>
      <c r="I176" s="3">
        <v>246</v>
      </c>
      <c r="J176" s="17">
        <f ca="1">DATE(YEAR(TODAY())-1,1,1)+749.75</f>
        <v>44946.75</v>
      </c>
    </row>
    <row r="177" spans="1:10" x14ac:dyDescent="0.25">
      <c r="A177" s="2" t="s">
        <v>106</v>
      </c>
      <c r="B177" s="2" t="s">
        <v>53</v>
      </c>
      <c r="C177" s="2">
        <v>1175</v>
      </c>
      <c r="D177" s="2" t="s">
        <v>3</v>
      </c>
      <c r="E177" s="2">
        <v>7504</v>
      </c>
      <c r="F177" s="2">
        <v>70</v>
      </c>
      <c r="G177" s="3">
        <v>60.4</v>
      </c>
      <c r="H177" s="2">
        <v>38</v>
      </c>
      <c r="I177" s="3">
        <v>2295.1999999999998</v>
      </c>
      <c r="J177" s="17">
        <f ca="1">DATE(YEAR(TODAY())-1,1,1)+754</f>
        <v>44951</v>
      </c>
    </row>
    <row r="178" spans="1:10" x14ac:dyDescent="0.25">
      <c r="A178" s="2" t="s">
        <v>22</v>
      </c>
      <c r="B178" s="2" t="s">
        <v>109</v>
      </c>
      <c r="C178" s="2">
        <v>1176</v>
      </c>
      <c r="D178" s="2" t="s">
        <v>5</v>
      </c>
      <c r="E178" s="2">
        <v>3237</v>
      </c>
      <c r="F178" s="2">
        <v>20</v>
      </c>
      <c r="G178" s="3">
        <v>81.5</v>
      </c>
      <c r="H178" s="2">
        <v>82</v>
      </c>
      <c r="I178" s="3">
        <v>6683</v>
      </c>
      <c r="J178" s="17">
        <f ca="1">DATE(YEAR(TODAY())-1,1,1)+758.25</f>
        <v>44955.25</v>
      </c>
    </row>
    <row r="179" spans="1:10" x14ac:dyDescent="0.25">
      <c r="A179" s="2" t="s">
        <v>31</v>
      </c>
      <c r="B179" s="2" t="s">
        <v>75</v>
      </c>
      <c r="C179" s="2">
        <v>1177</v>
      </c>
      <c r="D179" s="2" t="s">
        <v>5</v>
      </c>
      <c r="E179" s="2">
        <v>4809</v>
      </c>
      <c r="F179" s="2">
        <v>50</v>
      </c>
      <c r="G179" s="3">
        <v>37.4</v>
      </c>
      <c r="H179" s="2">
        <v>89</v>
      </c>
      <c r="I179" s="3">
        <v>3328.6</v>
      </c>
      <c r="J179" s="17">
        <f ca="1">DATE(YEAR(TODAY())-1,1,1)+762.5</f>
        <v>44959.5</v>
      </c>
    </row>
    <row r="180" spans="1:10" x14ac:dyDescent="0.25">
      <c r="A180" s="2" t="s">
        <v>106</v>
      </c>
      <c r="B180" s="2" t="s">
        <v>32</v>
      </c>
      <c r="C180" s="2">
        <v>1178</v>
      </c>
      <c r="D180" s="2" t="s">
        <v>1</v>
      </c>
      <c r="E180" s="2">
        <v>7965</v>
      </c>
      <c r="F180" s="2">
        <v>40</v>
      </c>
      <c r="G180" s="3">
        <v>964</v>
      </c>
      <c r="H180" s="2">
        <v>61</v>
      </c>
      <c r="I180" s="3">
        <v>58804</v>
      </c>
      <c r="J180" s="17">
        <f ca="1">DATE(YEAR(TODAY())-1,1,1)+766.75</f>
        <v>44963.75</v>
      </c>
    </row>
    <row r="181" spans="1:10" x14ac:dyDescent="0.25">
      <c r="A181" s="2" t="s">
        <v>17</v>
      </c>
      <c r="B181" s="2" t="s">
        <v>19</v>
      </c>
      <c r="C181" s="2">
        <v>1179</v>
      </c>
      <c r="D181" s="2" t="s">
        <v>0</v>
      </c>
      <c r="E181" s="2">
        <v>9046</v>
      </c>
      <c r="F181" s="2">
        <v>60</v>
      </c>
      <c r="G181" s="3">
        <v>702</v>
      </c>
      <c r="H181" s="2">
        <v>26</v>
      </c>
      <c r="I181" s="3">
        <v>18252</v>
      </c>
      <c r="J181" s="17">
        <f ca="1">DATE(YEAR(TODAY())-1,1,1)+771</f>
        <v>44968</v>
      </c>
    </row>
    <row r="182" spans="1:10" x14ac:dyDescent="0.25">
      <c r="A182" s="2" t="s">
        <v>21</v>
      </c>
      <c r="B182" s="2" t="s">
        <v>110</v>
      </c>
      <c r="C182" s="2">
        <v>1180</v>
      </c>
      <c r="D182" s="2" t="s">
        <v>1</v>
      </c>
      <c r="E182" s="2">
        <v>5127</v>
      </c>
      <c r="F182" s="2">
        <v>20</v>
      </c>
      <c r="G182" s="3">
        <v>21.2</v>
      </c>
      <c r="H182" s="2">
        <v>87</v>
      </c>
      <c r="I182" s="3">
        <v>1844.3999999999999</v>
      </c>
      <c r="J182" s="17">
        <f ca="1">DATE(YEAR(TODAY())-1,1,1)+775.25</f>
        <v>44972.25</v>
      </c>
    </row>
    <row r="183" spans="1:10" x14ac:dyDescent="0.25">
      <c r="A183" s="2" t="s">
        <v>21</v>
      </c>
      <c r="B183" s="2" t="s">
        <v>52</v>
      </c>
      <c r="C183" s="2">
        <v>1181</v>
      </c>
      <c r="D183" s="2" t="s">
        <v>2</v>
      </c>
      <c r="E183" s="2">
        <v>1258</v>
      </c>
      <c r="F183" s="2">
        <v>40</v>
      </c>
      <c r="G183" s="3">
        <v>44.5</v>
      </c>
      <c r="H183" s="2">
        <v>71</v>
      </c>
      <c r="I183" s="3">
        <v>3159.5</v>
      </c>
      <c r="J183" s="17">
        <f ca="1">DATE(YEAR(TODAY())-1,1,1)+779.5</f>
        <v>44976.5</v>
      </c>
    </row>
    <row r="184" spans="1:10" x14ac:dyDescent="0.25">
      <c r="A184" s="2" t="s">
        <v>28</v>
      </c>
      <c r="B184" s="2" t="s">
        <v>121</v>
      </c>
      <c r="C184" s="2">
        <v>1182</v>
      </c>
      <c r="D184" s="2" t="s">
        <v>1</v>
      </c>
      <c r="E184" s="2">
        <v>5775</v>
      </c>
      <c r="F184" s="2">
        <v>50</v>
      </c>
      <c r="G184" s="3">
        <v>17</v>
      </c>
      <c r="H184" s="2">
        <v>42</v>
      </c>
      <c r="I184" s="3">
        <v>714</v>
      </c>
      <c r="J184" s="17">
        <f ca="1">DATE(YEAR(TODAY())-1,1,1)+783.75</f>
        <v>44980.75</v>
      </c>
    </row>
    <row r="185" spans="1:10" x14ac:dyDescent="0.25">
      <c r="A185" s="2" t="s">
        <v>31</v>
      </c>
      <c r="B185" s="2" t="s">
        <v>75</v>
      </c>
      <c r="C185" s="2">
        <v>1183</v>
      </c>
      <c r="D185" s="2" t="s">
        <v>5</v>
      </c>
      <c r="E185" s="2">
        <v>7763</v>
      </c>
      <c r="F185" s="2">
        <v>70</v>
      </c>
      <c r="G185" s="3">
        <v>86.1</v>
      </c>
      <c r="H185" s="2">
        <v>68</v>
      </c>
      <c r="I185" s="3">
        <v>5854.7999999999993</v>
      </c>
      <c r="J185" s="17">
        <f ca="1">DATE(YEAR(TODAY())-1,1,1)+788</f>
        <v>44985</v>
      </c>
    </row>
    <row r="186" spans="1:10" x14ac:dyDescent="0.25">
      <c r="A186" s="2" t="s">
        <v>21</v>
      </c>
      <c r="B186" s="2" t="s">
        <v>33</v>
      </c>
      <c r="C186" s="2">
        <v>1184</v>
      </c>
      <c r="D186" s="2" t="s">
        <v>1</v>
      </c>
      <c r="E186" s="2">
        <v>6730</v>
      </c>
      <c r="F186" s="2">
        <v>40</v>
      </c>
      <c r="G186" s="3">
        <v>96.3</v>
      </c>
      <c r="H186" s="2">
        <v>51</v>
      </c>
      <c r="I186" s="3">
        <v>4911.3</v>
      </c>
      <c r="J186" s="17">
        <f ca="1">DATE(YEAR(TODAY())-1,1,1)+792.25</f>
        <v>44989.25</v>
      </c>
    </row>
    <row r="187" spans="1:10" x14ac:dyDescent="0.25">
      <c r="A187" s="2" t="s">
        <v>25</v>
      </c>
      <c r="B187" s="2" t="s">
        <v>56</v>
      </c>
      <c r="C187" s="2">
        <v>1185</v>
      </c>
      <c r="D187" s="2" t="s">
        <v>3</v>
      </c>
      <c r="E187" s="2">
        <v>6509</v>
      </c>
      <c r="F187" s="2">
        <v>50</v>
      </c>
      <c r="G187" s="3">
        <v>20.3</v>
      </c>
      <c r="H187" s="2">
        <v>63</v>
      </c>
      <c r="I187" s="3">
        <v>1278.9000000000001</v>
      </c>
      <c r="J187" s="17">
        <f ca="1">DATE(YEAR(TODAY())-1,1,1)+796.5</f>
        <v>44993.5</v>
      </c>
    </row>
    <row r="188" spans="1:10" x14ac:dyDescent="0.25">
      <c r="A188" s="2" t="s">
        <v>106</v>
      </c>
      <c r="B188" s="2" t="s">
        <v>115</v>
      </c>
      <c r="C188" s="2">
        <v>1186</v>
      </c>
      <c r="D188" s="2" t="s">
        <v>5</v>
      </c>
      <c r="E188" s="2">
        <v>2318</v>
      </c>
      <c r="F188" s="2">
        <v>70</v>
      </c>
      <c r="G188" s="3">
        <v>83.3</v>
      </c>
      <c r="H188" s="2">
        <v>96</v>
      </c>
      <c r="I188" s="3">
        <v>7996.7999999999993</v>
      </c>
      <c r="J188" s="17">
        <f ca="1">DATE(YEAR(TODAY())-1,1,1)+800.75</f>
        <v>44997.75</v>
      </c>
    </row>
    <row r="189" spans="1:10" x14ac:dyDescent="0.25">
      <c r="A189" s="2" t="s">
        <v>31</v>
      </c>
      <c r="B189" s="11" t="s">
        <v>48</v>
      </c>
      <c r="C189" s="2">
        <v>1187</v>
      </c>
      <c r="D189" s="2" t="s">
        <v>2</v>
      </c>
      <c r="E189" s="2">
        <v>8262</v>
      </c>
      <c r="F189" s="2">
        <v>30</v>
      </c>
      <c r="G189" s="3">
        <v>457</v>
      </c>
      <c r="H189" s="2">
        <v>68</v>
      </c>
      <c r="I189" s="3">
        <v>31076</v>
      </c>
      <c r="J189" s="17">
        <f ca="1">DATE(YEAR(TODAY())-1,1,1)+805</f>
        <v>45002</v>
      </c>
    </row>
    <row r="190" spans="1:10" x14ac:dyDescent="0.25">
      <c r="A190" s="2" t="s">
        <v>103</v>
      </c>
      <c r="B190" s="2" t="s">
        <v>108</v>
      </c>
      <c r="C190" s="2">
        <v>1188</v>
      </c>
      <c r="D190" s="2" t="s">
        <v>5</v>
      </c>
      <c r="E190" s="2">
        <v>3445</v>
      </c>
      <c r="F190" s="2">
        <v>80</v>
      </c>
      <c r="G190" s="3">
        <v>95.8</v>
      </c>
      <c r="H190" s="2">
        <v>81</v>
      </c>
      <c r="I190" s="3">
        <v>7759.8</v>
      </c>
      <c r="J190" s="17">
        <f ca="1">DATE(YEAR(TODAY())-1,1,1)+809.25</f>
        <v>45006.25</v>
      </c>
    </row>
    <row r="191" spans="1:10" x14ac:dyDescent="0.25">
      <c r="A191" s="2" t="s">
        <v>106</v>
      </c>
      <c r="B191" s="2" t="s">
        <v>83</v>
      </c>
      <c r="C191" s="2">
        <v>1189</v>
      </c>
      <c r="D191" s="2" t="s">
        <v>5</v>
      </c>
      <c r="E191" s="2">
        <v>9821</v>
      </c>
      <c r="F191" s="2">
        <v>70</v>
      </c>
      <c r="G191" s="3">
        <v>813</v>
      </c>
      <c r="H191" s="2">
        <v>61</v>
      </c>
      <c r="I191" s="3">
        <v>49593</v>
      </c>
      <c r="J191" s="17">
        <f ca="1">DATE(YEAR(TODAY())-1,1,1)+813.5</f>
        <v>45010.5</v>
      </c>
    </row>
    <row r="192" spans="1:10" x14ac:dyDescent="0.25">
      <c r="A192" s="2" t="s">
        <v>17</v>
      </c>
      <c r="B192" s="2" t="s">
        <v>65</v>
      </c>
      <c r="C192" s="2">
        <v>1190</v>
      </c>
      <c r="D192" s="2" t="s">
        <v>5</v>
      </c>
      <c r="E192" s="2">
        <v>3571</v>
      </c>
      <c r="F192" s="2">
        <v>40</v>
      </c>
      <c r="G192" s="3">
        <v>49.6</v>
      </c>
      <c r="H192" s="2">
        <v>71</v>
      </c>
      <c r="I192" s="3">
        <v>3521.6</v>
      </c>
      <c r="J192" s="17">
        <f ca="1">DATE(YEAR(TODAY())-1,1,1)+817.75</f>
        <v>45014.75</v>
      </c>
    </row>
    <row r="193" spans="1:10" x14ac:dyDescent="0.25">
      <c r="A193" s="2" t="s">
        <v>14</v>
      </c>
      <c r="B193" s="2" t="s">
        <v>30</v>
      </c>
      <c r="C193" s="2">
        <v>1191</v>
      </c>
      <c r="D193" s="2" t="s">
        <v>1</v>
      </c>
      <c r="E193" s="2">
        <v>6662</v>
      </c>
      <c r="F193" s="2">
        <v>10</v>
      </c>
      <c r="G193" s="3">
        <v>96.8</v>
      </c>
      <c r="H193" s="2">
        <v>49</v>
      </c>
      <c r="I193" s="3">
        <v>4743.2</v>
      </c>
      <c r="J193" s="17">
        <f ca="1">DATE(YEAR(TODAY())-1,1,1)+822</f>
        <v>45019</v>
      </c>
    </row>
    <row r="194" spans="1:10" x14ac:dyDescent="0.25">
      <c r="A194" s="2" t="s">
        <v>105</v>
      </c>
      <c r="B194" s="2" t="s">
        <v>121</v>
      </c>
      <c r="C194" s="2">
        <v>1192</v>
      </c>
      <c r="D194" s="2" t="s">
        <v>1</v>
      </c>
      <c r="E194" s="2">
        <v>4878</v>
      </c>
      <c r="F194" s="2">
        <v>60</v>
      </c>
      <c r="G194" s="3">
        <v>45.8</v>
      </c>
      <c r="H194" s="2">
        <v>100</v>
      </c>
      <c r="I194" s="3">
        <v>4580</v>
      </c>
      <c r="J194" s="17">
        <f ca="1">DATE(YEAR(TODAY())-1,1,1)+826.25</f>
        <v>45023.25</v>
      </c>
    </row>
    <row r="195" spans="1:10" x14ac:dyDescent="0.25">
      <c r="A195" s="2" t="s">
        <v>106</v>
      </c>
      <c r="B195" s="2" t="s">
        <v>19</v>
      </c>
      <c r="C195" s="2">
        <v>1193</v>
      </c>
      <c r="D195" s="2" t="s">
        <v>0</v>
      </c>
      <c r="E195" s="2">
        <v>3571</v>
      </c>
      <c r="F195" s="2">
        <v>40</v>
      </c>
      <c r="G195" s="3">
        <v>49.6</v>
      </c>
      <c r="H195" s="2">
        <v>9</v>
      </c>
      <c r="I195" s="3">
        <v>446.40000000000003</v>
      </c>
      <c r="J195" s="17">
        <f ca="1">DATE(YEAR(TODAY())-1,1,1)+830.5</f>
        <v>45027.5</v>
      </c>
    </row>
    <row r="196" spans="1:10" x14ac:dyDescent="0.25">
      <c r="A196" s="2" t="s">
        <v>103</v>
      </c>
      <c r="B196" s="2" t="s">
        <v>56</v>
      </c>
      <c r="C196" s="2">
        <v>1194</v>
      </c>
      <c r="D196" s="2" t="s">
        <v>3</v>
      </c>
      <c r="E196" s="2">
        <v>6502</v>
      </c>
      <c r="F196" s="2">
        <v>30</v>
      </c>
      <c r="G196" s="3">
        <v>26.3</v>
      </c>
      <c r="H196" s="2">
        <v>87</v>
      </c>
      <c r="I196" s="3">
        <v>2288.1</v>
      </c>
      <c r="J196" s="17">
        <f ca="1">DATE(YEAR(TODAY())-1,1,1)+834.75</f>
        <v>45031.75</v>
      </c>
    </row>
    <row r="197" spans="1:10" x14ac:dyDescent="0.25">
      <c r="A197" s="2" t="s">
        <v>106</v>
      </c>
      <c r="B197" s="2" t="s">
        <v>96</v>
      </c>
      <c r="C197" s="2">
        <v>1195</v>
      </c>
      <c r="D197" s="2" t="s">
        <v>5</v>
      </c>
      <c r="E197" s="2">
        <v>2952</v>
      </c>
      <c r="F197" s="2">
        <v>50</v>
      </c>
      <c r="G197" s="3">
        <v>78.099999999999994</v>
      </c>
      <c r="H197" s="2">
        <v>39</v>
      </c>
      <c r="I197" s="3">
        <v>3045.8999999999996</v>
      </c>
      <c r="J197" s="17">
        <f ca="1">DATE(YEAR(TODAY())-1,1,1)+839</f>
        <v>45036</v>
      </c>
    </row>
    <row r="198" spans="1:10" x14ac:dyDescent="0.25">
      <c r="A198" s="2" t="s">
        <v>28</v>
      </c>
      <c r="B198" s="2" t="s">
        <v>70</v>
      </c>
      <c r="C198" s="2">
        <v>1196</v>
      </c>
      <c r="D198" s="2" t="s">
        <v>5</v>
      </c>
      <c r="E198" s="2">
        <v>9202</v>
      </c>
      <c r="F198" s="2">
        <v>70</v>
      </c>
      <c r="G198" s="3">
        <v>604</v>
      </c>
      <c r="H198" s="2">
        <v>97</v>
      </c>
      <c r="I198" s="3">
        <v>58588</v>
      </c>
      <c r="J198" s="17">
        <f ca="1">DATE(YEAR(TODAY())-1,1,1)+843.25</f>
        <v>45040.25</v>
      </c>
    </row>
    <row r="199" spans="1:10" x14ac:dyDescent="0.25">
      <c r="A199" s="2" t="s">
        <v>14</v>
      </c>
      <c r="B199" s="2" t="s">
        <v>63</v>
      </c>
      <c r="C199" s="2">
        <v>1197</v>
      </c>
      <c r="D199" s="2" t="s">
        <v>5</v>
      </c>
      <c r="E199" s="2">
        <v>5603</v>
      </c>
      <c r="F199" s="2">
        <v>20</v>
      </c>
      <c r="G199" s="3">
        <v>95.8</v>
      </c>
      <c r="H199" s="2">
        <v>14</v>
      </c>
      <c r="I199" s="3">
        <v>1341.2</v>
      </c>
      <c r="J199" s="17">
        <f ca="1">DATE(YEAR(TODAY())-1,1,1)+847.5</f>
        <v>45044.5</v>
      </c>
    </row>
    <row r="200" spans="1:10" x14ac:dyDescent="0.25">
      <c r="A200" s="2" t="s">
        <v>103</v>
      </c>
      <c r="B200" s="2" t="s">
        <v>51</v>
      </c>
      <c r="C200" s="2">
        <v>1198</v>
      </c>
      <c r="D200" s="2" t="s">
        <v>2</v>
      </c>
      <c r="E200" s="2">
        <v>1821</v>
      </c>
      <c r="F200" s="2">
        <v>70</v>
      </c>
      <c r="G200" s="3">
        <v>15.1</v>
      </c>
      <c r="H200" s="2">
        <v>64</v>
      </c>
      <c r="I200" s="3">
        <v>966.4</v>
      </c>
      <c r="J200" s="17">
        <f ca="1">DATE(YEAR(TODAY())-1,1,1)+851.75</f>
        <v>45048.75</v>
      </c>
    </row>
    <row r="201" spans="1:10" x14ac:dyDescent="0.25">
      <c r="A201" s="2" t="s">
        <v>22</v>
      </c>
      <c r="B201" s="2" t="s">
        <v>97</v>
      </c>
      <c r="C201" s="2">
        <v>1199</v>
      </c>
      <c r="D201" s="2" t="s">
        <v>5</v>
      </c>
      <c r="E201" s="2">
        <v>9157</v>
      </c>
      <c r="F201" s="2">
        <v>50</v>
      </c>
      <c r="G201" s="3">
        <v>987</v>
      </c>
      <c r="H201" s="2">
        <v>64</v>
      </c>
      <c r="I201" s="3">
        <v>63168</v>
      </c>
      <c r="J201" s="17">
        <f ca="1">DATE(YEAR(TODAY())-1,1,1)+856</f>
        <v>45053</v>
      </c>
    </row>
    <row r="202" spans="1:10" x14ac:dyDescent="0.25">
      <c r="A202" s="2" t="s">
        <v>14</v>
      </c>
      <c r="B202" s="2" t="s">
        <v>116</v>
      </c>
      <c r="C202" s="2">
        <v>1200</v>
      </c>
      <c r="D202" s="2" t="s">
        <v>5</v>
      </c>
      <c r="E202" s="2">
        <v>1369</v>
      </c>
      <c r="F202" s="2">
        <v>70</v>
      </c>
      <c r="G202" s="3">
        <v>28.3</v>
      </c>
      <c r="H202" s="2">
        <v>67</v>
      </c>
      <c r="I202" s="3">
        <v>1896.1000000000001</v>
      </c>
      <c r="J202" s="17">
        <f ca="1">DATE(YEAR(TODAY())-1,1,1)+860.25</f>
        <v>45057.25</v>
      </c>
    </row>
    <row r="203" spans="1:10" x14ac:dyDescent="0.25">
      <c r="A203" s="2" t="s">
        <v>17</v>
      </c>
      <c r="B203" s="2" t="s">
        <v>81</v>
      </c>
      <c r="C203" s="2">
        <v>1201</v>
      </c>
      <c r="D203" s="2" t="s">
        <v>5</v>
      </c>
      <c r="E203" s="2">
        <v>6925</v>
      </c>
      <c r="F203" s="2">
        <v>80</v>
      </c>
      <c r="G203" s="3">
        <v>61.1</v>
      </c>
      <c r="H203" s="2">
        <v>43</v>
      </c>
      <c r="I203" s="3">
        <v>2627.3</v>
      </c>
      <c r="J203" s="17">
        <f ca="1">DATE(YEAR(TODAY())-1,1,1)+864.5</f>
        <v>45061.5</v>
      </c>
    </row>
    <row r="204" spans="1:10" x14ac:dyDescent="0.25">
      <c r="A204" s="2" t="s">
        <v>21</v>
      </c>
      <c r="B204" s="2" t="s">
        <v>33</v>
      </c>
      <c r="C204" s="2">
        <v>1202</v>
      </c>
      <c r="D204" s="2" t="s">
        <v>1</v>
      </c>
      <c r="E204" s="2">
        <v>1369</v>
      </c>
      <c r="F204" s="2">
        <v>70</v>
      </c>
      <c r="G204" s="3">
        <v>28.3</v>
      </c>
      <c r="H204" s="2">
        <v>57</v>
      </c>
      <c r="I204" s="3">
        <v>1613.1000000000001</v>
      </c>
      <c r="J204" s="17">
        <f ca="1">DATE(YEAR(TODAY())-1,1,1)+868.75</f>
        <v>45065.75</v>
      </c>
    </row>
    <row r="205" spans="1:10" x14ac:dyDescent="0.25">
      <c r="A205" s="2" t="s">
        <v>28</v>
      </c>
      <c r="B205" s="2" t="s">
        <v>45</v>
      </c>
      <c r="C205" s="2">
        <v>1203</v>
      </c>
      <c r="D205" s="2" t="s">
        <v>1</v>
      </c>
      <c r="E205" s="2">
        <v>2443</v>
      </c>
      <c r="F205" s="2">
        <v>70</v>
      </c>
      <c r="G205" s="3">
        <v>61</v>
      </c>
      <c r="H205" s="2">
        <v>57</v>
      </c>
      <c r="I205" s="3">
        <v>3477</v>
      </c>
      <c r="J205" s="17">
        <f ca="1">DATE(YEAR(TODAY())-1,1,1)+873</f>
        <v>45070</v>
      </c>
    </row>
    <row r="206" spans="1:10" x14ac:dyDescent="0.25">
      <c r="A206" s="2" t="s">
        <v>39</v>
      </c>
      <c r="B206" s="2" t="s">
        <v>111</v>
      </c>
      <c r="C206" s="2">
        <v>1204</v>
      </c>
      <c r="D206" s="2" t="s">
        <v>2</v>
      </c>
      <c r="E206" s="2">
        <v>8262</v>
      </c>
      <c r="F206" s="2">
        <v>30</v>
      </c>
      <c r="G206" s="3">
        <v>457</v>
      </c>
      <c r="H206" s="2">
        <v>32</v>
      </c>
      <c r="I206" s="3">
        <v>14624</v>
      </c>
      <c r="J206" s="17">
        <f ca="1">DATE(YEAR(TODAY())-1,1,1)+877.25</f>
        <v>45074.25</v>
      </c>
    </row>
    <row r="207" spans="1:10" x14ac:dyDescent="0.25">
      <c r="A207" s="2" t="s">
        <v>39</v>
      </c>
      <c r="B207" s="2" t="s">
        <v>63</v>
      </c>
      <c r="C207" s="2">
        <v>1205</v>
      </c>
      <c r="D207" s="2" t="s">
        <v>5</v>
      </c>
      <c r="E207" s="2">
        <v>7425</v>
      </c>
      <c r="F207" s="2">
        <v>90</v>
      </c>
      <c r="G207" s="3">
        <v>98.7</v>
      </c>
      <c r="H207" s="2">
        <v>90</v>
      </c>
      <c r="I207" s="3">
        <v>8883</v>
      </c>
      <c r="J207" s="17">
        <f ca="1">DATE(YEAR(TODAY())-1,1,1)+881.5</f>
        <v>45078.5</v>
      </c>
    </row>
    <row r="208" spans="1:10" x14ac:dyDescent="0.25">
      <c r="A208" s="2" t="s">
        <v>31</v>
      </c>
      <c r="B208" s="2" t="s">
        <v>15</v>
      </c>
      <c r="C208" s="2">
        <v>1206</v>
      </c>
      <c r="D208" s="2" t="s">
        <v>0</v>
      </c>
      <c r="E208" s="2">
        <v>4865</v>
      </c>
      <c r="F208" s="2">
        <v>80</v>
      </c>
      <c r="G208" s="3">
        <v>57.5</v>
      </c>
      <c r="H208" s="2">
        <v>96</v>
      </c>
      <c r="I208" s="3">
        <v>5520</v>
      </c>
      <c r="J208" s="17">
        <f ca="1">DATE(YEAR(TODAY())-1,1,1)+885.75</f>
        <v>45082.75</v>
      </c>
    </row>
    <row r="209" spans="1:10" x14ac:dyDescent="0.25">
      <c r="A209" s="2" t="s">
        <v>31</v>
      </c>
      <c r="B209" s="2" t="s">
        <v>80</v>
      </c>
      <c r="C209" s="2">
        <v>1207</v>
      </c>
      <c r="D209" s="2" t="s">
        <v>5</v>
      </c>
      <c r="E209" s="2">
        <v>1761</v>
      </c>
      <c r="F209" s="2">
        <v>90</v>
      </c>
      <c r="G209" s="3">
        <v>50.2</v>
      </c>
      <c r="H209" s="2">
        <v>39</v>
      </c>
      <c r="I209" s="3">
        <v>1957.8000000000002</v>
      </c>
      <c r="J209" s="17">
        <f ca="1">DATE(YEAR(TODAY())-1,1,1)+890</f>
        <v>45087</v>
      </c>
    </row>
    <row r="210" spans="1:10" x14ac:dyDescent="0.25">
      <c r="A210" s="2" t="s">
        <v>103</v>
      </c>
      <c r="B210" s="11" t="s">
        <v>101</v>
      </c>
      <c r="C210" s="2">
        <v>1208</v>
      </c>
      <c r="D210" s="2" t="s">
        <v>5</v>
      </c>
      <c r="E210" s="2">
        <v>5603</v>
      </c>
      <c r="F210" s="2">
        <v>20</v>
      </c>
      <c r="G210" s="3">
        <v>95.8</v>
      </c>
      <c r="H210" s="2">
        <v>90</v>
      </c>
      <c r="I210" s="3">
        <v>8622</v>
      </c>
      <c r="J210" s="17">
        <f ca="1">DATE(YEAR(TODAY())-1,1,1)+894.25</f>
        <v>45091.25</v>
      </c>
    </row>
    <row r="211" spans="1:10" x14ac:dyDescent="0.25">
      <c r="A211" s="2" t="s">
        <v>21</v>
      </c>
      <c r="B211" s="2" t="s">
        <v>67</v>
      </c>
      <c r="C211" s="2">
        <v>1209</v>
      </c>
      <c r="D211" s="2" t="s">
        <v>5</v>
      </c>
      <c r="E211" s="2">
        <v>4770</v>
      </c>
      <c r="F211" s="2">
        <v>50</v>
      </c>
      <c r="G211" s="3">
        <v>1.5</v>
      </c>
      <c r="H211" s="2">
        <v>39</v>
      </c>
      <c r="I211" s="3">
        <v>58.5</v>
      </c>
      <c r="J211" s="17">
        <f ca="1">DATE(YEAR(TODAY())-1,1,1)+898.5</f>
        <v>45095.5</v>
      </c>
    </row>
    <row r="212" spans="1:10" x14ac:dyDescent="0.25">
      <c r="A212" s="2" t="s">
        <v>25</v>
      </c>
      <c r="B212" s="2" t="s">
        <v>26</v>
      </c>
      <c r="C212" s="2">
        <v>1210</v>
      </c>
      <c r="D212" s="2" t="s">
        <v>0</v>
      </c>
      <c r="E212" s="2">
        <v>6947</v>
      </c>
      <c r="F212" s="2">
        <v>40</v>
      </c>
      <c r="G212" s="3">
        <v>1.5</v>
      </c>
      <c r="H212" s="2">
        <v>55</v>
      </c>
      <c r="I212" s="3">
        <v>82.5</v>
      </c>
      <c r="J212" s="17">
        <f ca="1">DATE(YEAR(TODAY())-1,1,1)+902.75</f>
        <v>45099.75</v>
      </c>
    </row>
    <row r="213" spans="1:10" x14ac:dyDescent="0.25">
      <c r="A213" s="2" t="s">
        <v>25</v>
      </c>
      <c r="B213" s="2" t="s">
        <v>34</v>
      </c>
      <c r="C213" s="2">
        <v>1211</v>
      </c>
      <c r="D213" s="2" t="s">
        <v>1</v>
      </c>
      <c r="E213" s="2">
        <v>6502</v>
      </c>
      <c r="F213" s="2">
        <v>30</v>
      </c>
      <c r="G213" s="3">
        <v>26.3</v>
      </c>
      <c r="H213" s="2">
        <v>21</v>
      </c>
      <c r="I213" s="3">
        <v>552.30000000000007</v>
      </c>
      <c r="J213" s="17">
        <f ca="1">DATE(YEAR(TODAY())-1,1,1)+907</f>
        <v>45104</v>
      </c>
    </row>
    <row r="214" spans="1:10" x14ac:dyDescent="0.25">
      <c r="A214" s="2" t="s">
        <v>105</v>
      </c>
      <c r="B214" s="2" t="s">
        <v>35</v>
      </c>
      <c r="C214" s="2">
        <v>1212</v>
      </c>
      <c r="D214" s="2" t="s">
        <v>1</v>
      </c>
      <c r="E214" s="2">
        <v>7712</v>
      </c>
      <c r="F214" s="2">
        <v>90</v>
      </c>
      <c r="G214" s="3">
        <v>5.4</v>
      </c>
      <c r="H214" s="2">
        <v>19</v>
      </c>
      <c r="I214" s="3">
        <v>102.60000000000001</v>
      </c>
      <c r="J214" s="17">
        <f ca="1">DATE(YEAR(TODAY())-1,1,1)+911.25</f>
        <v>45108.25</v>
      </c>
    </row>
    <row r="215" spans="1:10" x14ac:dyDescent="0.25">
      <c r="A215" s="2" t="s">
        <v>39</v>
      </c>
      <c r="B215" s="2" t="s">
        <v>44</v>
      </c>
      <c r="C215" s="2">
        <v>1213</v>
      </c>
      <c r="D215" s="2" t="s">
        <v>1</v>
      </c>
      <c r="E215" s="2">
        <v>2694</v>
      </c>
      <c r="F215" s="2">
        <v>90</v>
      </c>
      <c r="G215" s="3">
        <v>18.3</v>
      </c>
      <c r="H215" s="2">
        <v>85</v>
      </c>
      <c r="I215" s="3">
        <v>1555.5</v>
      </c>
      <c r="J215" s="17">
        <f ca="1">DATE(YEAR(TODAY())-1,1,1)+915.5</f>
        <v>45112.5</v>
      </c>
    </row>
    <row r="216" spans="1:10" x14ac:dyDescent="0.25">
      <c r="A216" s="2" t="s">
        <v>39</v>
      </c>
      <c r="B216" s="2" t="s">
        <v>50</v>
      </c>
      <c r="C216" s="2">
        <v>1214</v>
      </c>
      <c r="D216" s="2" t="s">
        <v>2</v>
      </c>
      <c r="E216" s="2">
        <v>1792</v>
      </c>
      <c r="F216" s="2">
        <v>90</v>
      </c>
      <c r="G216" s="3">
        <v>48.7</v>
      </c>
      <c r="H216" s="2">
        <v>72</v>
      </c>
      <c r="I216" s="3">
        <v>3506.4</v>
      </c>
      <c r="J216" s="17">
        <f ca="1">DATE(YEAR(TODAY())-1,1,1)+919.75</f>
        <v>45116.75</v>
      </c>
    </row>
    <row r="217" spans="1:10" x14ac:dyDescent="0.25">
      <c r="A217" s="2" t="s">
        <v>25</v>
      </c>
      <c r="B217" s="2" t="s">
        <v>27</v>
      </c>
      <c r="C217" s="2">
        <v>1215</v>
      </c>
      <c r="D217" s="2" t="s">
        <v>0</v>
      </c>
      <c r="E217" s="2">
        <v>1771</v>
      </c>
      <c r="F217" s="2">
        <v>30</v>
      </c>
      <c r="G217" s="3">
        <v>70.3</v>
      </c>
      <c r="H217" s="2">
        <v>55</v>
      </c>
      <c r="I217" s="3">
        <v>3866.5</v>
      </c>
      <c r="J217" s="17">
        <f ca="1">DATE(YEAR(TODAY())-1,1,1)+924</f>
        <v>45121</v>
      </c>
    </row>
    <row r="218" spans="1:10" x14ac:dyDescent="0.25">
      <c r="A218" s="2" t="s">
        <v>31</v>
      </c>
      <c r="B218" s="2" t="s">
        <v>26</v>
      </c>
      <c r="C218" s="2">
        <v>1216</v>
      </c>
      <c r="D218" s="2" t="s">
        <v>0</v>
      </c>
      <c r="E218" s="2">
        <v>7774</v>
      </c>
      <c r="F218" s="2">
        <v>70</v>
      </c>
      <c r="G218" s="3">
        <v>958</v>
      </c>
      <c r="H218" s="2">
        <v>1</v>
      </c>
      <c r="I218" s="3">
        <v>958</v>
      </c>
      <c r="J218" s="17">
        <f ca="1">DATE(YEAR(TODAY())-1,1,1)+928.25</f>
        <v>45125.25</v>
      </c>
    </row>
    <row r="219" spans="1:10" x14ac:dyDescent="0.25">
      <c r="A219" s="2" t="s">
        <v>31</v>
      </c>
      <c r="B219" s="2" t="s">
        <v>16</v>
      </c>
      <c r="C219" s="2">
        <v>1217</v>
      </c>
      <c r="D219" s="2" t="s">
        <v>0</v>
      </c>
      <c r="E219" s="2">
        <v>6558</v>
      </c>
      <c r="F219" s="2">
        <v>80</v>
      </c>
      <c r="G219" s="3">
        <v>48.4</v>
      </c>
      <c r="H219" s="2">
        <v>55</v>
      </c>
      <c r="I219" s="3">
        <v>2662</v>
      </c>
      <c r="J219" s="17">
        <f ca="1">DATE(YEAR(TODAY())-1,1,1)+932.5</f>
        <v>45129.5</v>
      </c>
    </row>
    <row r="220" spans="1:10" x14ac:dyDescent="0.25">
      <c r="A220" s="2" t="s">
        <v>14</v>
      </c>
      <c r="B220" s="2" t="s">
        <v>83</v>
      </c>
      <c r="C220" s="2">
        <v>1218</v>
      </c>
      <c r="D220" s="2" t="s">
        <v>5</v>
      </c>
      <c r="E220" s="2">
        <v>3384</v>
      </c>
      <c r="F220" s="2">
        <v>10</v>
      </c>
      <c r="G220" s="3">
        <v>13.4</v>
      </c>
      <c r="H220" s="2">
        <v>72</v>
      </c>
      <c r="I220" s="3">
        <v>964.80000000000007</v>
      </c>
      <c r="J220" s="17">
        <f ca="1">DATE(YEAR(TODAY())-1,1,1)+936.75</f>
        <v>45133.75</v>
      </c>
    </row>
    <row r="221" spans="1:10" x14ac:dyDescent="0.25">
      <c r="A221" s="2" t="s">
        <v>21</v>
      </c>
      <c r="B221" s="2" t="s">
        <v>87</v>
      </c>
      <c r="C221" s="2">
        <v>1219</v>
      </c>
      <c r="D221" s="2" t="s">
        <v>5</v>
      </c>
      <c r="E221" s="2">
        <v>4855</v>
      </c>
      <c r="F221" s="2">
        <v>60</v>
      </c>
      <c r="G221" s="3">
        <v>97.4</v>
      </c>
      <c r="H221" s="2">
        <v>49</v>
      </c>
      <c r="I221" s="3">
        <v>4772.6000000000004</v>
      </c>
      <c r="J221" s="17">
        <f ca="1">DATE(YEAR(TODAY())-1,1,1)+941</f>
        <v>45138</v>
      </c>
    </row>
    <row r="222" spans="1:10" x14ac:dyDescent="0.25">
      <c r="A222" s="2" t="s">
        <v>39</v>
      </c>
      <c r="B222" s="2" t="s">
        <v>74</v>
      </c>
      <c r="C222" s="2">
        <v>1220</v>
      </c>
      <c r="D222" s="2" t="s">
        <v>5</v>
      </c>
      <c r="E222" s="2">
        <v>9423</v>
      </c>
      <c r="F222" s="2">
        <v>80</v>
      </c>
      <c r="G222" s="3">
        <v>844</v>
      </c>
      <c r="H222" s="2">
        <v>7</v>
      </c>
      <c r="I222" s="3">
        <v>5908</v>
      </c>
      <c r="J222" s="17">
        <f ca="1">DATE(YEAR(TODAY())-1,1,1)+945.25</f>
        <v>45142.25</v>
      </c>
    </row>
    <row r="223" spans="1:10" x14ac:dyDescent="0.25">
      <c r="A223" s="2" t="s">
        <v>14</v>
      </c>
      <c r="B223" s="2" t="s">
        <v>38</v>
      </c>
      <c r="C223" s="2">
        <v>1221</v>
      </c>
      <c r="D223" s="2" t="s">
        <v>1</v>
      </c>
      <c r="E223" s="2">
        <v>9948</v>
      </c>
      <c r="F223" s="2">
        <v>60</v>
      </c>
      <c r="G223" s="3">
        <v>595</v>
      </c>
      <c r="H223" s="2">
        <v>63</v>
      </c>
      <c r="I223" s="3">
        <v>37485</v>
      </c>
      <c r="J223" s="17">
        <f ca="1">DATE(YEAR(TODAY())-1,1,1)+949.5</f>
        <v>45146.5</v>
      </c>
    </row>
    <row r="224" spans="1:10" x14ac:dyDescent="0.25">
      <c r="A224" s="2" t="s">
        <v>31</v>
      </c>
      <c r="B224" s="2" t="s">
        <v>87</v>
      </c>
      <c r="C224" s="2">
        <v>1222</v>
      </c>
      <c r="D224" s="2" t="s">
        <v>5</v>
      </c>
      <c r="E224" s="2">
        <v>7660</v>
      </c>
      <c r="F224" s="2">
        <v>50</v>
      </c>
      <c r="G224" s="3">
        <v>71.099999999999994</v>
      </c>
      <c r="H224" s="2">
        <v>31</v>
      </c>
      <c r="I224" s="3">
        <v>2204.1</v>
      </c>
      <c r="J224" s="17">
        <f ca="1">DATE(YEAR(TODAY())-1,1,1)+953.75</f>
        <v>45150.75</v>
      </c>
    </row>
    <row r="225" spans="1:10" x14ac:dyDescent="0.25">
      <c r="A225" s="2" t="s">
        <v>25</v>
      </c>
      <c r="B225" s="2" t="s">
        <v>19</v>
      </c>
      <c r="C225" s="2">
        <v>1223</v>
      </c>
      <c r="D225" s="2" t="s">
        <v>0</v>
      </c>
      <c r="E225" s="2">
        <v>7763</v>
      </c>
      <c r="F225" s="2">
        <v>70</v>
      </c>
      <c r="G225" s="3">
        <v>86.1</v>
      </c>
      <c r="H225" s="2">
        <v>35</v>
      </c>
      <c r="I225" s="3">
        <v>3013.5</v>
      </c>
      <c r="J225" s="17">
        <f ca="1">DATE(YEAR(TODAY())-1,1,1)+958</f>
        <v>45155</v>
      </c>
    </row>
    <row r="226" spans="1:10" x14ac:dyDescent="0.25">
      <c r="A226" s="2" t="s">
        <v>31</v>
      </c>
      <c r="B226" s="2" t="s">
        <v>46</v>
      </c>
      <c r="C226" s="2">
        <v>1224</v>
      </c>
      <c r="D226" s="2" t="s">
        <v>1</v>
      </c>
      <c r="E226" s="2">
        <v>2635</v>
      </c>
      <c r="F226" s="2">
        <v>60</v>
      </c>
      <c r="G226" s="3">
        <v>27.5</v>
      </c>
      <c r="H226" s="2">
        <v>12</v>
      </c>
      <c r="I226" s="3">
        <v>330</v>
      </c>
      <c r="J226" s="17">
        <f ca="1">DATE(YEAR(TODAY())-1,1,1)+962.25</f>
        <v>45159.25</v>
      </c>
    </row>
    <row r="227" spans="1:10" x14ac:dyDescent="0.25">
      <c r="A227" s="2" t="s">
        <v>21</v>
      </c>
      <c r="B227" s="2" t="s">
        <v>71</v>
      </c>
      <c r="C227" s="2">
        <v>1225</v>
      </c>
      <c r="D227" s="2" t="s">
        <v>5</v>
      </c>
      <c r="E227" s="2">
        <v>9274</v>
      </c>
      <c r="F227" s="2">
        <v>40</v>
      </c>
      <c r="G227" s="3">
        <v>78</v>
      </c>
      <c r="H227" s="2">
        <v>20</v>
      </c>
      <c r="I227" s="3">
        <v>1560</v>
      </c>
      <c r="J227" s="17">
        <f ca="1">DATE(YEAR(TODAY())-1,1,1)+966.5</f>
        <v>45163.5</v>
      </c>
    </row>
    <row r="228" spans="1:10" x14ac:dyDescent="0.25">
      <c r="A228" s="2" t="s">
        <v>28</v>
      </c>
      <c r="B228" s="2" t="s">
        <v>119</v>
      </c>
      <c r="C228" s="2">
        <v>1226</v>
      </c>
      <c r="D228" s="2" t="s">
        <v>1</v>
      </c>
      <c r="E228" s="2">
        <v>8262</v>
      </c>
      <c r="F228" s="2">
        <v>30</v>
      </c>
      <c r="G228" s="3">
        <v>457</v>
      </c>
      <c r="H228" s="2">
        <v>14</v>
      </c>
      <c r="I228" s="3">
        <v>6398</v>
      </c>
      <c r="J228" s="17">
        <f ca="1">DATE(YEAR(TODAY())-1,1,1)+970.75</f>
        <v>45167.75</v>
      </c>
    </row>
    <row r="229" spans="1:10" x14ac:dyDescent="0.25">
      <c r="A229" s="2" t="s">
        <v>31</v>
      </c>
      <c r="B229" s="2" t="s">
        <v>62</v>
      </c>
      <c r="C229" s="2">
        <v>1227</v>
      </c>
      <c r="D229" s="2" t="s">
        <v>4</v>
      </c>
      <c r="E229" s="2">
        <v>7618</v>
      </c>
      <c r="F229" s="2">
        <v>60</v>
      </c>
      <c r="G229" s="3">
        <v>84.4</v>
      </c>
      <c r="H229" s="2">
        <v>94</v>
      </c>
      <c r="I229" s="3">
        <v>7933.6</v>
      </c>
      <c r="J229" s="17">
        <f ca="1">DATE(YEAR(TODAY())-1,1,1)+975</f>
        <v>45172</v>
      </c>
    </row>
    <row r="230" spans="1:10" x14ac:dyDescent="0.25">
      <c r="A230" s="2" t="s">
        <v>31</v>
      </c>
      <c r="B230" s="10" t="s">
        <v>55</v>
      </c>
      <c r="C230" s="2">
        <v>1228</v>
      </c>
      <c r="D230" s="2" t="s">
        <v>3</v>
      </c>
      <c r="E230" s="2">
        <v>4855</v>
      </c>
      <c r="F230" s="2">
        <v>60</v>
      </c>
      <c r="G230" s="3">
        <v>97.4</v>
      </c>
      <c r="H230" s="2">
        <v>6</v>
      </c>
      <c r="I230" s="3">
        <v>584.40000000000009</v>
      </c>
      <c r="J230" s="17">
        <f ca="1">DATE(YEAR(TODAY())-1,1,1)+979.25</f>
        <v>45176.25</v>
      </c>
    </row>
    <row r="231" spans="1:10" x14ac:dyDescent="0.25">
      <c r="A231" s="2" t="s">
        <v>22</v>
      </c>
      <c r="B231" s="2" t="s">
        <v>20</v>
      </c>
      <c r="C231" s="2">
        <v>1229</v>
      </c>
      <c r="D231" s="2" t="s">
        <v>0</v>
      </c>
      <c r="E231" s="2">
        <v>7418</v>
      </c>
      <c r="F231" s="2">
        <v>80</v>
      </c>
      <c r="G231" s="3">
        <v>63.1</v>
      </c>
      <c r="H231" s="2">
        <v>30</v>
      </c>
      <c r="I231" s="3">
        <v>1893</v>
      </c>
      <c r="J231" s="17">
        <f ca="1">DATE(YEAR(TODAY())-1,1,1)+983.5</f>
        <v>45180.5</v>
      </c>
    </row>
    <row r="232" spans="1:10" x14ac:dyDescent="0.25">
      <c r="A232" s="2" t="s">
        <v>106</v>
      </c>
      <c r="B232" s="2" t="s">
        <v>117</v>
      </c>
      <c r="C232" s="2">
        <v>1230</v>
      </c>
      <c r="D232" s="2" t="s">
        <v>0</v>
      </c>
      <c r="E232" s="2">
        <v>6662</v>
      </c>
      <c r="F232" s="2">
        <v>10</v>
      </c>
      <c r="G232" s="3">
        <v>96.8</v>
      </c>
      <c r="H232" s="2">
        <v>75</v>
      </c>
      <c r="I232" s="3">
        <v>7260</v>
      </c>
      <c r="J232" s="17">
        <f ca="1">DATE(YEAR(TODAY())-1,1,1)+987.75</f>
        <v>45184.75</v>
      </c>
    </row>
    <row r="233" spans="1:10" x14ac:dyDescent="0.25">
      <c r="A233" s="2" t="s">
        <v>28</v>
      </c>
      <c r="B233" s="2" t="s">
        <v>23</v>
      </c>
      <c r="C233" s="2">
        <v>1231</v>
      </c>
      <c r="D233" s="2" t="s">
        <v>0</v>
      </c>
      <c r="E233" s="2">
        <v>9202</v>
      </c>
      <c r="F233" s="2">
        <v>70</v>
      </c>
      <c r="G233" s="3">
        <v>604</v>
      </c>
      <c r="H233" s="2">
        <v>50</v>
      </c>
      <c r="I233" s="3">
        <v>30200</v>
      </c>
      <c r="J233" s="17">
        <f ca="1">DATE(YEAR(TODAY())-1,1,1)+992</f>
        <v>45189</v>
      </c>
    </row>
    <row r="234" spans="1:10" x14ac:dyDescent="0.25">
      <c r="A234" s="2" t="s">
        <v>39</v>
      </c>
      <c r="B234" s="2" t="s">
        <v>58</v>
      </c>
      <c r="C234" s="2">
        <v>1232</v>
      </c>
      <c r="D234" s="2" t="s">
        <v>4</v>
      </c>
      <c r="E234" s="2">
        <v>2694</v>
      </c>
      <c r="F234" s="2">
        <v>90</v>
      </c>
      <c r="G234" s="3">
        <v>18.3</v>
      </c>
      <c r="H234" s="2">
        <v>96</v>
      </c>
      <c r="I234" s="3">
        <v>1756.8000000000002</v>
      </c>
      <c r="J234" s="17">
        <f ca="1">DATE(YEAR(TODAY())-1,1,1)+996.25</f>
        <v>45193.25</v>
      </c>
    </row>
    <row r="235" spans="1:10" x14ac:dyDescent="0.25">
      <c r="A235" s="2" t="s">
        <v>31</v>
      </c>
      <c r="B235" s="2" t="s">
        <v>120</v>
      </c>
      <c r="C235" s="2">
        <v>1233</v>
      </c>
      <c r="D235" s="2" t="s">
        <v>0</v>
      </c>
      <c r="E235" s="2">
        <v>5505</v>
      </c>
      <c r="F235" s="2">
        <v>30</v>
      </c>
      <c r="G235" s="3">
        <v>7.2</v>
      </c>
      <c r="H235" s="2">
        <v>58</v>
      </c>
      <c r="I235" s="3">
        <v>417.6</v>
      </c>
      <c r="J235" s="17">
        <f ca="1">DATE(YEAR(TODAY())-1,1,1)+1000.5</f>
        <v>45197.5</v>
      </c>
    </row>
    <row r="236" spans="1:10" x14ac:dyDescent="0.25">
      <c r="A236" s="2" t="s">
        <v>14</v>
      </c>
      <c r="B236" s="2" t="s">
        <v>84</v>
      </c>
      <c r="C236" s="2">
        <v>1234</v>
      </c>
      <c r="D236" s="2" t="s">
        <v>5</v>
      </c>
      <c r="E236" s="2">
        <v>1450</v>
      </c>
      <c r="F236" s="2">
        <v>20</v>
      </c>
      <c r="G236" s="3">
        <v>8.9</v>
      </c>
      <c r="H236" s="2">
        <v>90</v>
      </c>
      <c r="I236" s="3">
        <v>801</v>
      </c>
      <c r="J236" s="17">
        <f ca="1">DATE(YEAR(TODAY())-1,1,1)+1004.75</f>
        <v>45201.75</v>
      </c>
    </row>
    <row r="237" spans="1:10" x14ac:dyDescent="0.25">
      <c r="A237" s="2" t="s">
        <v>105</v>
      </c>
      <c r="B237" s="2" t="s">
        <v>42</v>
      </c>
      <c r="C237" s="2">
        <v>1235</v>
      </c>
      <c r="D237" s="2" t="s">
        <v>1</v>
      </c>
      <c r="E237" s="2">
        <v>6182</v>
      </c>
      <c r="F237" s="2">
        <v>90</v>
      </c>
      <c r="G237" s="3">
        <v>64</v>
      </c>
      <c r="H237" s="2">
        <v>100</v>
      </c>
      <c r="I237" s="3">
        <v>6400</v>
      </c>
      <c r="J237" s="17">
        <f ca="1">DATE(YEAR(TODAY())-1,1,1)+1009</f>
        <v>45206</v>
      </c>
    </row>
    <row r="238" spans="1:10" x14ac:dyDescent="0.25">
      <c r="A238" s="2" t="s">
        <v>25</v>
      </c>
      <c r="B238" s="2" t="s">
        <v>79</v>
      </c>
      <c r="C238" s="2">
        <v>1236</v>
      </c>
      <c r="D238" s="2" t="s">
        <v>5</v>
      </c>
      <c r="E238" s="2">
        <v>6852</v>
      </c>
      <c r="F238" s="2">
        <v>70</v>
      </c>
      <c r="G238" s="3">
        <v>14.4</v>
      </c>
      <c r="H238" s="2">
        <v>73</v>
      </c>
      <c r="I238" s="3">
        <v>1051.2</v>
      </c>
      <c r="J238" s="17">
        <f ca="1">DATE(YEAR(TODAY())-1,1,1)+1013.25</f>
        <v>45210.25</v>
      </c>
    </row>
    <row r="239" spans="1:10" x14ac:dyDescent="0.25">
      <c r="A239" s="2" t="s">
        <v>22</v>
      </c>
      <c r="B239" s="2" t="s">
        <v>50</v>
      </c>
      <c r="C239" s="2">
        <v>1237</v>
      </c>
      <c r="D239" s="2" t="s">
        <v>2</v>
      </c>
      <c r="E239" s="2">
        <v>4865</v>
      </c>
      <c r="F239" s="2">
        <v>80</v>
      </c>
      <c r="G239" s="3">
        <v>57.5</v>
      </c>
      <c r="H239" s="2">
        <v>98</v>
      </c>
      <c r="I239" s="3">
        <v>5635</v>
      </c>
      <c r="J239" s="17">
        <f ca="1">DATE(YEAR(TODAY())-1,1,1)+1017.5</f>
        <v>45214.5</v>
      </c>
    </row>
    <row r="240" spans="1:10" x14ac:dyDescent="0.25">
      <c r="A240" s="2" t="s">
        <v>28</v>
      </c>
      <c r="B240" s="2" t="s">
        <v>82</v>
      </c>
      <c r="C240" s="2">
        <v>1238</v>
      </c>
      <c r="D240" s="2" t="s">
        <v>5</v>
      </c>
      <c r="E240" s="2">
        <v>6509</v>
      </c>
      <c r="F240" s="2">
        <v>50</v>
      </c>
      <c r="G240" s="3">
        <v>20.3</v>
      </c>
      <c r="H240" s="2">
        <v>20</v>
      </c>
      <c r="I240" s="3">
        <v>406</v>
      </c>
      <c r="J240" s="17">
        <f ca="1">DATE(YEAR(TODAY())-1,1,1)+1021.75</f>
        <v>45218.75</v>
      </c>
    </row>
    <row r="241" spans="1:10" x14ac:dyDescent="0.25">
      <c r="A241" s="2" t="s">
        <v>25</v>
      </c>
      <c r="B241" s="2" t="s">
        <v>36</v>
      </c>
      <c r="C241" s="2">
        <v>1239</v>
      </c>
      <c r="D241" s="2" t="s">
        <v>1</v>
      </c>
      <c r="E241" s="2">
        <v>8522</v>
      </c>
      <c r="F241" s="2">
        <v>30</v>
      </c>
      <c r="G241" s="3">
        <v>478</v>
      </c>
      <c r="H241" s="2">
        <v>100</v>
      </c>
      <c r="I241" s="3">
        <v>47800</v>
      </c>
      <c r="J241" s="17">
        <f ca="1">DATE(YEAR(TODAY())-1,1,1)+1026</f>
        <v>45223</v>
      </c>
    </row>
    <row r="242" spans="1:10" x14ac:dyDescent="0.25">
      <c r="A242" s="2" t="s">
        <v>21</v>
      </c>
      <c r="B242" s="2" t="s">
        <v>35</v>
      </c>
      <c r="C242" s="2">
        <v>1240</v>
      </c>
      <c r="D242" s="2" t="s">
        <v>1</v>
      </c>
      <c r="E242" s="2">
        <v>2582</v>
      </c>
      <c r="F242" s="2">
        <v>20</v>
      </c>
      <c r="G242" s="3">
        <v>43.1</v>
      </c>
      <c r="H242" s="2">
        <v>3</v>
      </c>
      <c r="I242" s="3">
        <v>129.30000000000001</v>
      </c>
      <c r="J242" s="17">
        <f ca="1">DATE(YEAR(TODAY())-1,1,1)+1030.25</f>
        <v>45227.25</v>
      </c>
    </row>
    <row r="243" spans="1:10" x14ac:dyDescent="0.25">
      <c r="A243" s="2" t="s">
        <v>22</v>
      </c>
      <c r="B243" s="2" t="s">
        <v>27</v>
      </c>
      <c r="C243" s="2">
        <v>1241</v>
      </c>
      <c r="D243" s="2" t="s">
        <v>0</v>
      </c>
      <c r="E243" s="2">
        <v>6262</v>
      </c>
      <c r="F243" s="2">
        <v>70</v>
      </c>
      <c r="G243" s="3">
        <v>73.900000000000006</v>
      </c>
      <c r="H243" s="2">
        <v>99</v>
      </c>
      <c r="I243" s="3">
        <v>7316.1</v>
      </c>
      <c r="J243" s="17">
        <f ca="1">DATE(YEAR(TODAY())-1,1,1)+1034.5</f>
        <v>45231.5</v>
      </c>
    </row>
    <row r="244" spans="1:10" x14ac:dyDescent="0.25">
      <c r="A244" s="2" t="s">
        <v>17</v>
      </c>
      <c r="B244" s="2" t="s">
        <v>111</v>
      </c>
      <c r="C244" s="2">
        <v>1242</v>
      </c>
      <c r="D244" s="2" t="s">
        <v>2</v>
      </c>
      <c r="E244" s="2">
        <v>1447</v>
      </c>
      <c r="F244" s="2">
        <v>30</v>
      </c>
      <c r="G244" s="3">
        <v>64.7</v>
      </c>
      <c r="H244" s="2">
        <v>37</v>
      </c>
      <c r="I244" s="3">
        <v>2393.9</v>
      </c>
      <c r="J244" s="17">
        <f ca="1">DATE(YEAR(TODAY())-1,1,1)+1038.75</f>
        <v>45235.75</v>
      </c>
    </row>
    <row r="245" spans="1:10" x14ac:dyDescent="0.25">
      <c r="A245" s="2" t="s">
        <v>21</v>
      </c>
      <c r="B245" s="2" t="s">
        <v>18</v>
      </c>
      <c r="C245" s="2">
        <v>1243</v>
      </c>
      <c r="D245" s="2" t="s">
        <v>0</v>
      </c>
      <c r="E245" s="2">
        <v>8591</v>
      </c>
      <c r="F245" s="2">
        <v>10</v>
      </c>
      <c r="G245" s="3">
        <v>144</v>
      </c>
      <c r="H245" s="2">
        <v>57</v>
      </c>
      <c r="I245" s="3">
        <v>8208</v>
      </c>
      <c r="J245" s="17">
        <f ca="1">DATE(YEAR(TODAY())-1,1,1)+1043</f>
        <v>45240</v>
      </c>
    </row>
    <row r="246" spans="1:10" x14ac:dyDescent="0.25">
      <c r="A246" s="2" t="s">
        <v>105</v>
      </c>
      <c r="B246" s="2" t="s">
        <v>23</v>
      </c>
      <c r="C246" s="2">
        <v>1244</v>
      </c>
      <c r="D246" s="2" t="s">
        <v>0</v>
      </c>
      <c r="E246" s="2">
        <v>4855</v>
      </c>
      <c r="F246" s="2">
        <v>60</v>
      </c>
      <c r="G246" s="3">
        <v>97.4</v>
      </c>
      <c r="H246" s="2">
        <v>64</v>
      </c>
      <c r="I246" s="3">
        <v>6233.6</v>
      </c>
      <c r="J246" s="17">
        <f ca="1">DATE(YEAR(TODAY())-1,1,1)+1047.25</f>
        <v>45244.25</v>
      </c>
    </row>
    <row r="247" spans="1:10" x14ac:dyDescent="0.25">
      <c r="A247" s="2" t="s">
        <v>105</v>
      </c>
      <c r="B247" s="2" t="s">
        <v>29</v>
      </c>
      <c r="C247" s="2">
        <v>1245</v>
      </c>
      <c r="D247" s="2" t="s">
        <v>0</v>
      </c>
      <c r="E247" s="2">
        <v>3642</v>
      </c>
      <c r="F247" s="2">
        <v>50</v>
      </c>
      <c r="G247" s="3">
        <v>74.099999999999994</v>
      </c>
      <c r="H247" s="2">
        <v>8</v>
      </c>
      <c r="I247" s="3">
        <v>592.79999999999995</v>
      </c>
      <c r="J247" s="17">
        <f ca="1">DATE(YEAR(TODAY())-1,1,1)+1051.5</f>
        <v>45248.5</v>
      </c>
    </row>
    <row r="248" spans="1:10" x14ac:dyDescent="0.25">
      <c r="A248" s="2" t="s">
        <v>25</v>
      </c>
      <c r="B248" s="2" t="s">
        <v>53</v>
      </c>
      <c r="C248" s="2">
        <v>1246</v>
      </c>
      <c r="D248" s="2" t="s">
        <v>3</v>
      </c>
      <c r="E248" s="2">
        <v>8528</v>
      </c>
      <c r="F248" s="2">
        <v>30</v>
      </c>
      <c r="G248" s="3">
        <v>484</v>
      </c>
      <c r="H248" s="2">
        <v>84</v>
      </c>
      <c r="I248" s="3">
        <v>40656</v>
      </c>
      <c r="J248" s="17">
        <f ca="1">DATE(YEAR(TODAY())-1,1,1)+1055.75</f>
        <v>45252.75</v>
      </c>
    </row>
    <row r="249" spans="1:10" x14ac:dyDescent="0.25">
      <c r="A249" s="2" t="s">
        <v>22</v>
      </c>
      <c r="B249" s="2" t="s">
        <v>81</v>
      </c>
      <c r="C249" s="2">
        <v>1247</v>
      </c>
      <c r="D249" s="2" t="s">
        <v>5</v>
      </c>
      <c r="E249" s="2">
        <v>8759</v>
      </c>
      <c r="F249" s="2">
        <v>90</v>
      </c>
      <c r="G249" s="3">
        <v>15</v>
      </c>
      <c r="H249" s="2">
        <v>21</v>
      </c>
      <c r="I249" s="3">
        <v>315</v>
      </c>
      <c r="J249" s="17">
        <f ca="1">DATE(YEAR(TODAY())-1,1,1)+1060</f>
        <v>45257</v>
      </c>
    </row>
    <row r="250" spans="1:10" x14ac:dyDescent="0.25">
      <c r="A250" s="2" t="s">
        <v>31</v>
      </c>
      <c r="B250" s="11" t="s">
        <v>41</v>
      </c>
      <c r="C250" s="2">
        <v>1248</v>
      </c>
      <c r="D250" s="2" t="s">
        <v>1</v>
      </c>
      <c r="E250" s="2">
        <v>2694</v>
      </c>
      <c r="F250" s="2">
        <v>90</v>
      </c>
      <c r="G250" s="3">
        <v>18.3</v>
      </c>
      <c r="H250" s="2">
        <v>70</v>
      </c>
      <c r="I250" s="3">
        <v>1281</v>
      </c>
      <c r="J250" s="17">
        <f ca="1">DATE(YEAR(TODAY())-1,1,1)+1064.25</f>
        <v>45261.25</v>
      </c>
    </row>
    <row r="251" spans="1:10" x14ac:dyDescent="0.25">
      <c r="A251" s="2" t="s">
        <v>14</v>
      </c>
      <c r="B251" s="10" t="s">
        <v>98</v>
      </c>
      <c r="C251" s="2">
        <v>1249</v>
      </c>
      <c r="D251" s="2" t="s">
        <v>5</v>
      </c>
      <c r="E251" s="2">
        <v>6925</v>
      </c>
      <c r="F251" s="2">
        <v>80</v>
      </c>
      <c r="G251" s="3">
        <v>61.1</v>
      </c>
      <c r="H251" s="2">
        <v>5</v>
      </c>
      <c r="I251" s="3">
        <v>305.5</v>
      </c>
      <c r="J251" s="17">
        <f ca="1">DATE(YEAR(TODAY())-1,1,1)+1068.5</f>
        <v>45265.5</v>
      </c>
    </row>
    <row r="252" spans="1:10" x14ac:dyDescent="0.25">
      <c r="A252" s="2" t="s">
        <v>14</v>
      </c>
      <c r="B252" s="2" t="s">
        <v>24</v>
      </c>
      <c r="C252" s="2">
        <v>1250</v>
      </c>
      <c r="D252" s="2" t="s">
        <v>0</v>
      </c>
      <c r="E252" s="2">
        <v>9166</v>
      </c>
      <c r="F252" s="2">
        <v>80</v>
      </c>
      <c r="G252" s="3">
        <v>862</v>
      </c>
      <c r="H252" s="2">
        <v>86</v>
      </c>
      <c r="I252" s="3">
        <v>74132</v>
      </c>
      <c r="J252" s="17">
        <f ca="1">DATE(YEAR(TODAY())-1,1,1)+1072.75</f>
        <v>45269.75</v>
      </c>
    </row>
    <row r="253" spans="1:10" x14ac:dyDescent="0.25">
      <c r="A253" s="2" t="s">
        <v>25</v>
      </c>
      <c r="B253" s="2" t="s">
        <v>46</v>
      </c>
      <c r="C253" s="2">
        <v>1251</v>
      </c>
      <c r="D253" s="2" t="s">
        <v>1</v>
      </c>
      <c r="E253" s="2">
        <v>8170</v>
      </c>
      <c r="F253" s="2">
        <v>10</v>
      </c>
      <c r="G253" s="3">
        <v>327</v>
      </c>
      <c r="H253" s="2">
        <v>94</v>
      </c>
      <c r="I253" s="3">
        <v>30738</v>
      </c>
      <c r="J253" s="17">
        <f ca="1">DATE(YEAR(TODAY())-1,1,1)+1077</f>
        <v>45274</v>
      </c>
    </row>
    <row r="254" spans="1:10" x14ac:dyDescent="0.25">
      <c r="A254" s="2" t="s">
        <v>17</v>
      </c>
      <c r="B254" s="2" t="s">
        <v>112</v>
      </c>
      <c r="C254" s="2">
        <v>1252</v>
      </c>
      <c r="D254" s="2" t="s">
        <v>4</v>
      </c>
      <c r="E254" s="2">
        <v>8404</v>
      </c>
      <c r="F254" s="2">
        <v>80</v>
      </c>
      <c r="G254" s="3">
        <v>263</v>
      </c>
      <c r="H254" s="2">
        <v>5</v>
      </c>
      <c r="I254" s="3">
        <v>1315</v>
      </c>
      <c r="J254" s="17">
        <f ca="1">DATE(YEAR(TODAY())-1,1,1)+1081.25</f>
        <v>45278.25</v>
      </c>
    </row>
    <row r="255" spans="1:10" x14ac:dyDescent="0.25">
      <c r="A255" s="2" t="s">
        <v>25</v>
      </c>
      <c r="B255" s="2" t="s">
        <v>44</v>
      </c>
      <c r="C255" s="2">
        <v>1253</v>
      </c>
      <c r="D255" s="2" t="s">
        <v>1</v>
      </c>
      <c r="E255" s="2">
        <v>7200</v>
      </c>
      <c r="F255" s="2">
        <v>60</v>
      </c>
      <c r="G255" s="3">
        <v>38.9</v>
      </c>
      <c r="H255" s="2">
        <v>23</v>
      </c>
      <c r="I255" s="3">
        <v>894.69999999999993</v>
      </c>
      <c r="J255" s="17">
        <f ca="1">DATE(YEAR(TODAY())-1,1,1)+1085.5</f>
        <v>45282.5</v>
      </c>
    </row>
    <row r="256" spans="1:10" x14ac:dyDescent="0.25">
      <c r="A256" s="2" t="s">
        <v>21</v>
      </c>
      <c r="B256" s="2" t="s">
        <v>35</v>
      </c>
      <c r="C256" s="2">
        <v>1254</v>
      </c>
      <c r="D256" s="2" t="s">
        <v>1</v>
      </c>
      <c r="E256" s="2">
        <v>7660</v>
      </c>
      <c r="F256" s="2">
        <v>50</v>
      </c>
      <c r="G256" s="3">
        <v>71.099999999999994</v>
      </c>
      <c r="H256" s="2">
        <v>19</v>
      </c>
      <c r="I256" s="3">
        <v>1350.8999999999999</v>
      </c>
      <c r="J256" s="17">
        <f ca="1">DATE(YEAR(TODAY())-1,1,1)+1089.75</f>
        <v>45286.75</v>
      </c>
    </row>
    <row r="257" spans="1:10" x14ac:dyDescent="0.25">
      <c r="A257" s="4" t="s">
        <v>17</v>
      </c>
      <c r="B257" s="4" t="s">
        <v>53</v>
      </c>
      <c r="C257" s="2">
        <v>1255</v>
      </c>
      <c r="D257" s="4" t="s">
        <v>3</v>
      </c>
      <c r="E257" s="4">
        <v>8170</v>
      </c>
      <c r="F257" s="4">
        <v>10</v>
      </c>
      <c r="G257" s="5">
        <v>327</v>
      </c>
      <c r="H257" s="4">
        <v>72</v>
      </c>
      <c r="I257" s="5">
        <v>23544</v>
      </c>
      <c r="J257" s="17">
        <f ca="1">DATE(YEAR(TODAY())-1,1,1)+1094</f>
        <v>45291</v>
      </c>
    </row>
  </sheetData>
  <autoFilter ref="A1:J257" xr:uid="{00000000-0009-0000-0000-000000000000}">
    <sortState xmlns:xlrd2="http://schemas.microsoft.com/office/spreadsheetml/2017/richdata2" ref="A2:J255">
      <sortCondition ref="C1:C25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7522-902E-4421-9A8A-7E43D0E6EA23}">
  <sheetPr codeName="Sheet2"/>
  <dimension ref="A1:K4"/>
  <sheetViews>
    <sheetView workbookViewId="0">
      <selection activeCell="C2" sqref="C2:L5"/>
    </sheetView>
  </sheetViews>
  <sheetFormatPr defaultRowHeight="15" x14ac:dyDescent="0.25"/>
  <cols>
    <col min="1" max="1" width="7.28515625" bestFit="1" customWidth="1"/>
    <col min="3" max="3" width="12.42578125" bestFit="1" customWidth="1"/>
    <col min="4" max="4" width="14.5703125" bestFit="1" customWidth="1"/>
    <col min="5" max="5" width="8.42578125" bestFit="1" customWidth="1"/>
    <col min="6" max="6" width="5" bestFit="1" customWidth="1"/>
    <col min="7" max="7" width="7.42578125" bestFit="1" customWidth="1"/>
    <col min="8" max="8" width="14.140625" style="16" bestFit="1" customWidth="1"/>
    <col min="9" max="9" width="8.85546875" bestFit="1" customWidth="1"/>
    <col min="10" max="10" width="9.85546875" style="16" bestFit="1" customWidth="1"/>
    <col min="11" max="11" width="16.28515625" style="14" bestFit="1" customWidth="1"/>
  </cols>
  <sheetData>
    <row r="1" spans="1:11" ht="15.75" thickBot="1" x14ac:dyDescent="0.3">
      <c r="A1" t="s">
        <v>7</v>
      </c>
      <c r="C1" s="7" t="s">
        <v>99</v>
      </c>
      <c r="D1" s="7" t="s">
        <v>6</v>
      </c>
      <c r="E1" s="7" t="s">
        <v>8</v>
      </c>
      <c r="F1" s="7" t="s">
        <v>9</v>
      </c>
      <c r="G1" s="7" t="s">
        <v>10</v>
      </c>
      <c r="H1" s="15" t="s">
        <v>11</v>
      </c>
      <c r="I1" s="7" t="s">
        <v>12</v>
      </c>
      <c r="J1" s="15" t="s">
        <v>100</v>
      </c>
      <c r="K1" s="13" t="s">
        <v>13</v>
      </c>
    </row>
    <row r="2" spans="1:11" ht="15.75" thickTop="1" x14ac:dyDescent="0.25">
      <c r="A2">
        <v>1002</v>
      </c>
    </row>
    <row r="3" spans="1:11" x14ac:dyDescent="0.25">
      <c r="A3">
        <v>1015</v>
      </c>
    </row>
    <row r="4" spans="1:11" x14ac:dyDescent="0.25">
      <c r="A4">
        <v>1023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libro</vt:lpstr>
      <vt:lpstr>XLOOKUP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2010-11-18T00:19:58Z</dcterms:created>
  <dcterms:modified xsi:type="dcterms:W3CDTF">2022-07-18T19:15:43Z</dcterms:modified>
</cp:coreProperties>
</file>